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1\"/>
    </mc:Choice>
  </mc:AlternateContent>
  <bookViews>
    <workbookView xWindow="0" yWindow="0" windowWidth="28800" windowHeight="12300" tabRatio="8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1" calcOnSave="0"/>
</workbook>
</file>

<file path=xl/calcChain.xml><?xml version="1.0" encoding="utf-8"?>
<calcChain xmlns="http://schemas.openxmlformats.org/spreadsheetml/2006/main">
  <c r="A5" i="16" l="1"/>
  <c r="B32" i="22" l="1"/>
  <c r="B38" i="22"/>
  <c r="B51"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<sst xmlns="http://schemas.openxmlformats.org/spreadsheetml/2006/main" count="1188" uniqueCount="654">
  <si>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</si>
  <si>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</si>
  <si>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</si>
  <si>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</si>
  <si>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</si>
  <si>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</si>
  <si>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</si>
  <si>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</si>
  <si>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</si>
  <si>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</si>
  <si>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</si>
  <si>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</si>
  <si>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</si>
  <si>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</si>
  <si>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</si>
  <si>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</si>
  <si>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</si>
  <si>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</si>
  <si>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</si>
  <si>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</si>
  <si>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</si>
  <si>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</si>
  <si>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</si>
  <si>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</si>
  <si>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</si>
  <si>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</si>
  <si>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</si>
  <si>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</si>
  <si>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</si>
  <si>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</si>
  <si>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</si>
  <si>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</si>
  <si>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</si>
  <si>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</si>
  <si>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</si>
  <si>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</si>
  <si>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</si>
  <si>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</si>
  <si>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</si>
  <si>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</si>
  <si>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</si>
  <si>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</si>
  <si>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</si>
  <si>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</si>
  <si>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</si>
  <si>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</si>
  <si>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</si>
  <si>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</si>
  <si>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</si>
  <si>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</si>
  <si>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</si>
  <si>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</si>
  <si>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</si>
  <si>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</si>
  <si>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</si>
  <si>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</si>
  <si>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</si>
  <si>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</si>
  <si>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</si>
  <si>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</si>
  <si>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</si>
  <si>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</si>
  <si>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</si>
  <si>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</si>
  <si>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</si>
  <si>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</si>
  <si>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</si>
  <si>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</si>
  <si>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</si>
  <si>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</si>
  <si>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</si>
  <si>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</si>
  <si>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</si>
  <si>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</si>
  <si>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</si>
  <si>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</si>
  <si>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</si>
  <si>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</si>
  <si>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</si>
  <si>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</si>
  <si>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</si>
  <si>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</si>
  <si>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</si>
  <si>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</si>
  <si>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</si>
  <si>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</si>
  <si>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</si>
  <si>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</si>
  <si>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</si>
  <si>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</si>
  <si>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</si>
  <si>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</si>
  <si>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</si>
  <si>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</si>
  <si>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</si>
  <si>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</si>
  <si>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</si>
  <si>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</si>
  <si>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</si>
  <si>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</si>
  <si>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</si>
  <si>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</si>
  <si>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</si>
  <si>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</si>
  <si>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</si>
  <si>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</si>
  <si>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</si>
  <si>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</si>
  <si>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</si>
  <si>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</si>
  <si>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</si>
  <si>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</si>
  <si>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</si>
  <si>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</si>
  <si>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</si>
  <si>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</si>
  <si>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</si>
  <si>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</si>
  <si>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</si>
  <si>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</si>
  <si>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</si>
  <si>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</si>
  <si>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</si>
  <si>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</si>
  <si>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</si>
  <si>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</si>
  <si>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</si>
  <si>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</si>
  <si>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</si>
  <si>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</si>
  <si>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</si>
  <si>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</si>
  <si>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</si>
  <si>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</si>
  <si>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</si>
  <si>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</si>
  <si>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</si>
  <si>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</si>
  <si>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</si>
  <si>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</si>
  <si>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</si>
  <si>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</si>
  <si>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</si>
  <si>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</si>
  <si>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</si>
  <si>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</si>
  <si>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</si>
  <si>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</si>
  <si>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</si>
  <si>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</si>
  <si>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</si>
  <si>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</si>
  <si>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</si>
  <si>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</si>
  <si>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</si>
  <si>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</si>
  <si>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</si>
  <si>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</si>
  <si>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</si>
  <si>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</si>
  <si>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</si>
  <si>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</si>
  <si>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</si>
  <si>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</si>
  <si>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</si>
  <si>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</si>
  <si>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</si>
  <si>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</si>
  <si>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</si>
  <si>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</si>
  <si>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</si>
  <si>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</si>
  <si>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</si>
  <si>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</si>
  <si>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</si>
  <si>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</si>
  <si>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</si>
  <si>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</si>
  <si>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</si>
  <si>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</si>
  <si>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</si>
  <si>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</si>
  <si>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</si>
  <si>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</si>
  <si>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</si>
  <si>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</si>
  <si>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</si>
  <si>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</si>
  <si>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</si>
  <si>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</si>
  <si>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</si>
  <si>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</si>
  <si>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</si>
  <si>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</si>
  <si>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</si>
  <si>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</si>
  <si>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</si>
  <si>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</si>
  <si>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</si>
  <si>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</si>
  <si>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</si>
  <si>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</si>
  <si>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</si>
  <si>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</si>
  <si>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</si>
  <si>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</si>
  <si>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</si>
  <si>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</si>
  <si>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</si>
  <si>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</si>
  <si>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</si>
  <si>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</si>
  <si>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</si>
  <si>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</si>
  <si>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</si>
  <si>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</si>
  <si>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</si>
  <si>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</si>
  <si>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</si>
  <si>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</si>
  <si>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</si>
  <si>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</si>
  <si>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</si>
  <si>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</si>
  <si>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</si>
  <si>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</si>
  <si>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</si>
  <si>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</si>
  <si>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</si>
  <si>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</si>
  <si>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</si>
  <si>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</si>
  <si>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</si>
  <si>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</si>
  <si>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</si>
  <si>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</si>
  <si>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</si>
  <si>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</si>
  <si>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</si>
  <si>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</si>
  <si>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</si>
  <si>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</si>
  <si>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</si>
  <si>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</si>
  <si>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</si>
  <si>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</si>
  <si>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</si>
  <si>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</si>
  <si>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</si>
  <si>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</si>
  <si>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</si>
  <si>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</si>
  <si>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</si>
  <si>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</si>
  <si>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</si>
  <si>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</si>
  <si>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</si>
  <si>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</si>
  <si>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</si>
  <si>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</si>
  <si>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</si>
  <si>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</si>
  <si>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</si>
  <si>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</si>
  <si>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</si>
  <si>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</si>
  <si>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</si>
  <si>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</si>
  <si>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</si>
  <si>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</si>
  <si>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</si>
  <si>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</si>
  <si>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</si>
  <si>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</si>
  <si>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</si>
  <si>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</si>
  <si>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</si>
  <si>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</si>
  <si>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</si>
  <si>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</si>
  <si>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</si>
  <si>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</si>
  <si>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</si>
  <si>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</si>
  <si>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</si>
  <si>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</si>
  <si>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</si>
  <si>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</si>
  <si>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</si>
  <si>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</si>
  <si>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</si>
  <si>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</si>
  <si>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</si>
  <si>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</si>
  <si>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</si>
  <si>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</si>
  <si>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</si>
  <si>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</si>
  <si>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</si>
  <si>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</si>
  <si>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</si>
  <si>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</si>
  <si>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</si>
  <si>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</si>
  <si>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</si>
  <si>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</si>
  <si>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</si>
  <si>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</si>
  <si>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</si>
  <si>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</si>
  <si>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</si>
  <si>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</si>
  <si>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</si>
  <si>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</si>
  <si>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</si>
  <si>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</si>
  <si>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</si>
  <si>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</si>
  <si>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</si>
  <si>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</si>
  <si>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</si>
  <si>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</si>
  <si>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</si>
  <si>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</si>
  <si>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</si>
  <si>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</si>
  <si>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</si>
  <si>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</si>
  <si>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</si>
  <si>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</si>
  <si>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</si>
  <si>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</si>
  <si>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</si>
  <si>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</si>
  <si>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</si>
  <si>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</si>
  <si>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</si>
  <si>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</si>
  <si>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</si>
  <si>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</si>
  <si>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</si>
  <si>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</si>
  <si>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</si>
  <si>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</si>
  <si>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</si>
  <si>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</si>
  <si>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</si>
  <si>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</si>
  <si>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</si>
  <si>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</si>
  <si>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</si>
  <si>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</si>
  <si>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</si>
  <si>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</si>
  <si>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</si>
  <si>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</si>
  <si>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</si>
  <si>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</si>
  <si>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</si>
  <si>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</si>
  <si>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</si>
  <si>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</si>
  <si>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</si>
  <si>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</si>
  <si>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</si>
  <si>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</si>
  <si>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</si>
  <si>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</si>
  <si>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</si>
  <si>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</si>
  <si>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</si>
  <si>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</si>
  <si>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</si>
  <si>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</si>
  <si>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</si>
  <si>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</si>
  <si>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</si>
  <si>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</si>
  <si>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</si>
  <si>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</si>
  <si>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</si>
  <si>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</si>
  <si>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</si>
  <si>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</si>
  <si>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</si>
  <si>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</si>
  <si>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</si>
  <si>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</si>
  <si>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</si>
  <si>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</si>
  <si>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</si>
  <si>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</si>
  <si>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</si>
  <si>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</si>
  <si>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</si>
  <si>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</si>
  <si>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</si>
  <si>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</si>
  <si>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</si>
  <si>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</si>
  <si>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</si>
  <si>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</si>
  <si>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</si>
  <si>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</si>
  <si>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</si>
  <si>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</si>
  <si>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</si>
  <si>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</si>
  <si>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</si>
  <si>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</si>
  <si>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</si>
  <si>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</si>
  <si>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</si>
  <si>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</si>
  <si>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</si>
  <si>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</si>
  <si>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</si>
  <si>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</si>
  <si>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</si>
  <si>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</si>
  <si>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</si>
  <si>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</si>
  <si>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</si>
  <si>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</si>
  <si>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</si>
  <si>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</si>
  <si>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</si>
  <si>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</si>
  <si>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</si>
  <si>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</si>
  <si>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</si>
  <si>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</si>
  <si>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</si>
  <si>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</si>
  <si>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</si>
  <si>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</si>
  <si>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</si>
  <si>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</si>
  <si>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</si>
  <si>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</si>
  <si>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</si>
  <si>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</si>
  <si>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</si>
  <si>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</si>
  <si>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</si>
  <si>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</si>
  <si>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</si>
  <si>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</si>
  <si>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</si>
  <si>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</si>
  <si>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</si>
  <si>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</si>
  <si>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</si>
  <si>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</si>
  <si>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</si>
  <si>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</si>
  <si>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</si>
  <si>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</si>
  <si>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</si>
  <si>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</si>
  <si>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</si>
  <si>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</si>
  <si>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</si>
  <si>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</si>
  <si>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</si>
  <si>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</si>
  <si>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</si>
  <si>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</si>
  <si>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</si>
  <si>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</si>
  <si>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</si>
  <si>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</si>
  <si>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</si>
  <si>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</si>
  <si>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</si>
  <si>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</si>
  <si>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</si>
  <si>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</si>
  <si>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</si>
  <si>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</si>
  <si>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</si>
  <si>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</si>
  <si>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</si>
  <si>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</si>
  <si>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</si>
  <si>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</si>
  <si>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</si>
  <si>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</si>
  <si>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</si>
  <si>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</si>
  <si>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</si>
  <si>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</si>
  <si>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</si>
  <si>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</si>
  <si>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</si>
  <si>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</si>
  <si>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</si>
  <si>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</si>
  <si>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</si>
  <si>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</si>
  <si>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</si>
  <si>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</si>
  <si>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</si>
  <si>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</si>
  <si>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</si>
  <si>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</si>
  <si>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</si>
  <si>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</si>
  <si>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</si>
  <si>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</si>
  <si>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</si>
  <si>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</si>
  <si>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</si>
  <si>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</si>
  <si>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</si>
  <si>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</si>
  <si>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</si>
  <si>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</si>
  <si>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</si>
  <si>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</si>
  <si>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</si>
  <si>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</si>
  <si>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</si>
  <si>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</si>
  <si>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</si>
  <si>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</si>
  <si>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</si>
  <si>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</si>
  <si>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</si>
  <si>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</si>
  <si>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</si>
  <si>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</si>
  <si>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</si>
  <si>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</si>
  <si>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</si>
  <si>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</si>
  <si>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</si>
  <si>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</si>
  <si>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</si>
  <si>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</si>
  <si>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</si>
  <si>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</si>
  <si>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</si>
  <si>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</si>
  <si>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</si>
  <si>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</si>
  <si>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</si>
  <si>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</si>
  <si>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</si>
  <si>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</si>
  <si>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</si>
  <si>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</si>
  <si>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</si>
  <si>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</si>
  <si>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</si>
  <si>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</si>
  <si>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</si>
  <si>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</si>
  <si>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</si>
  <si>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</si>
  <si>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</si>
  <si>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</si>
  <si>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</si>
  <si>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</si>
  <si>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</si>
  <si>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</si>
  <si>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</si>
  <si>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</si>
  <si>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</si>
  <si>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</si>
  <si>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</si>
  <si>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</si>
  <si>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</si>
  <si>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</si>
  <si>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</si>
  <si>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</si>
  <si>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</si>
  <si>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</si>
  <si>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</si>
  <si>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</si>
  <si>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xml:space="preserve">Задержка выполнения проектно-изыскательких работ. Не исполнение подрядчиком договорных обязателств. Проведена претензионная работа. Договор на ПИР расторгнут, требуется корректировка проекта. </t>
  </si>
  <si>
    <t>Договор растогнут по соглашению сторон 25.12.2019, стоимость выполнных работ по соглашению - 1 698,82 тыс. руб.</t>
  </si>
  <si>
    <t>Приказ 49-Э от 12.11.2019</t>
  </si>
  <si>
    <t>Сметная стоимость проекта в ценах 2 кВ 2019 года с НДС, млн. руб.</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</si>
  <si>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</si>
  <si>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</si>
  <si>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</si>
  <si>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</si>
  <si>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</si>
  <si>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</si>
  <si>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</si>
  <si>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</si>
  <si>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</si>
  <si>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</si>
  <si>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</si>
  <si>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</si>
  <si>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</si>
  <si>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</si>
  <si>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</si>
  <si>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</si>
  <si>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</si>
  <si>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</si>
  <si>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</si>
  <si>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</si>
  <si>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</si>
  <si>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</si>
  <si>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</si>
  <si>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</si>
  <si>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</si>
  <si>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</si>
  <si>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</si>
  <si>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</si>
  <si>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</si>
  <si>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</si>
  <si>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</si>
  <si>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</si>
  <si>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</si>
  <si>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</si>
  <si>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</si>
  <si>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</si>
  <si>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</si>
  <si>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</si>
  <si>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</si>
  <si>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</si>
  <si>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</si>
  <si>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</si>
  <si>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</si>
  <si>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</si>
  <si>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</si>
  <si>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</si>
  <si>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10.01.2024-30.08.2024</t>
  </si>
  <si>
    <t xml:space="preserve"> по состоянию на 01.01.2022 </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</si>
  <si>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</si>
  <si>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</si>
  <si>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</si>
  <si>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</si>
  <si>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</si>
  <si>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</si>
  <si>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</si>
  <si>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</si>
  <si>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</si>
  <si>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</si>
  <si>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</si>
  <si>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</si>
  <si>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</si>
  <si>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</si>
  <si>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</si>
  <si>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</si>
  <si>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Год раскрытия информации: 2023 год</t>
  </si>
  <si>
    <t xml:space="preserve"> ООО "Инженерные системы", ООО "СеверЭСП"</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</si>
  <si>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t>
  </si>
  <si>
    <t>по состоянию на 01.01.2023</t>
  </si>
  <si>
    <t>Факт 2022 года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</si>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</sst>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5"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25" sqref="C25"/>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74"/>
      <c r="C1" s="157" t="s">
        <v>69</v>
      </c>
    </row>
    <row r="2" spans="1:22" s="16" customFormat="1" ht="18.75" customHeight="1" x14ac:dyDescent="0.3">
      <c r="A2" s="174"/>
      <c r="C2" s="158" t="s">
        <v>10</v>
      </c>
    </row>
    <row r="3" spans="1:22" s="16" customFormat="1" ht="18.75" x14ac:dyDescent="0.3">
      <c r="A3" s="175"/>
      <c r="C3" s="158" t="s">
        <v>68</v>
      </c>
    </row>
    <row r="4" spans="1:22" s="16" customFormat="1" ht="18.75" x14ac:dyDescent="0.3">
      <c r="A4" s="175"/>
      <c r="H4" s="158"/>
    </row>
    <row r="5" spans="1:22" s="16" customFormat="1" ht="15.75" x14ac:dyDescent="0.25">
      <c r="A5" s="300" t="s">
        <v>648</v>
      </c>
      <c r="B5" s="300"/>
      <c r="C5" s="300"/>
      <c r="D5" s="135"/>
      <c r="E5" s="135"/>
      <c r="F5" s="135"/>
      <c r="G5" s="135"/>
      <c r="H5" s="135"/>
      <c r="I5" s="135"/>
      <c r="J5" s="135"/>
    </row>
    <row r="6" spans="1:22" s="16" customFormat="1" ht="18.75" x14ac:dyDescent="0.3">
      <c r="A6" s="175"/>
      <c r="H6" s="158"/>
    </row>
    <row r="7" spans="1:22" s="16" customFormat="1" ht="18.75" x14ac:dyDescent="0.2">
      <c r="A7" s="304" t="s">
        <v>9</v>
      </c>
      <c r="B7" s="304"/>
      <c r="C7" s="304"/>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71"/>
      <c r="B8" s="171"/>
      <c r="C8" s="171"/>
      <c r="D8" s="171"/>
      <c r="E8" s="171"/>
      <c r="F8" s="171"/>
      <c r="G8" s="171"/>
      <c r="H8" s="171"/>
      <c r="I8" s="159"/>
      <c r="J8" s="159"/>
      <c r="K8" s="159"/>
      <c r="L8" s="159"/>
      <c r="M8" s="159"/>
      <c r="N8" s="159"/>
      <c r="O8" s="159"/>
      <c r="P8" s="159"/>
      <c r="Q8" s="159"/>
      <c r="R8" s="159"/>
      <c r="S8" s="159"/>
      <c r="T8" s="159"/>
      <c r="U8" s="159"/>
      <c r="V8" s="159"/>
    </row>
    <row r="9" spans="1:22" s="16" customFormat="1" ht="18.75" x14ac:dyDescent="0.2">
      <c r="A9" s="305" t="s">
        <v>537</v>
      </c>
      <c r="B9" s="305"/>
      <c r="C9" s="305"/>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301" t="s">
        <v>8</v>
      </c>
      <c r="B10" s="301"/>
      <c r="C10" s="301"/>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71"/>
      <c r="B11" s="171"/>
      <c r="C11" s="171"/>
      <c r="D11" s="171"/>
      <c r="E11" s="171"/>
      <c r="F11" s="171"/>
      <c r="G11" s="171"/>
      <c r="H11" s="171"/>
      <c r="I11" s="159"/>
      <c r="J11" s="159"/>
      <c r="K11" s="159"/>
      <c r="L11" s="159"/>
      <c r="M11" s="159"/>
      <c r="N11" s="159"/>
      <c r="O11" s="159"/>
      <c r="P11" s="159"/>
      <c r="Q11" s="159"/>
      <c r="R11" s="159"/>
      <c r="S11" s="159"/>
      <c r="T11" s="159"/>
      <c r="U11" s="159"/>
      <c r="V11" s="159"/>
    </row>
    <row r="12" spans="1:22" s="16" customFormat="1" ht="18.75" x14ac:dyDescent="0.2">
      <c r="A12" s="306" t="s">
        <v>496</v>
      </c>
      <c r="B12" s="306"/>
      <c r="C12" s="306"/>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301" t="s">
        <v>7</v>
      </c>
      <c r="B13" s="301"/>
      <c r="C13" s="301"/>
      <c r="D13" s="161"/>
      <c r="E13" s="161"/>
      <c r="F13" s="161"/>
      <c r="G13" s="161"/>
      <c r="H13" s="161"/>
      <c r="I13" s="159"/>
      <c r="J13" s="159"/>
      <c r="K13" s="159"/>
      <c r="L13" s="159"/>
      <c r="M13" s="159"/>
      <c r="N13" s="159"/>
      <c r="O13" s="159"/>
      <c r="P13" s="159"/>
      <c r="Q13" s="159"/>
      <c r="R13" s="159"/>
      <c r="S13" s="159"/>
      <c r="T13" s="159"/>
      <c r="U13" s="159"/>
      <c r="V13" s="159"/>
    </row>
    <row r="14" spans="1:22" s="176"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row>
    <row r="15" spans="1:22" s="177" customFormat="1" ht="33.75" customHeight="1" x14ac:dyDescent="0.2">
      <c r="A15" s="307" t="s">
        <v>485</v>
      </c>
      <c r="B15" s="307"/>
      <c r="C15" s="307"/>
      <c r="D15" s="160"/>
      <c r="E15" s="160"/>
      <c r="F15" s="160"/>
      <c r="G15" s="160"/>
      <c r="H15" s="160"/>
      <c r="I15" s="160"/>
      <c r="J15" s="160"/>
      <c r="K15" s="160"/>
      <c r="L15" s="160"/>
      <c r="M15" s="160"/>
      <c r="N15" s="160"/>
      <c r="O15" s="160"/>
      <c r="P15" s="160"/>
      <c r="Q15" s="160"/>
      <c r="R15" s="160"/>
      <c r="S15" s="160"/>
      <c r="T15" s="160"/>
      <c r="U15" s="160"/>
      <c r="V15" s="160"/>
    </row>
    <row r="16" spans="1:22" s="177" customFormat="1" ht="15" customHeight="1" x14ac:dyDescent="0.2">
      <c r="A16" s="301" t="s">
        <v>6</v>
      </c>
      <c r="B16" s="301"/>
      <c r="C16" s="301"/>
      <c r="D16" s="161"/>
      <c r="E16" s="161"/>
      <c r="F16" s="161"/>
      <c r="G16" s="161"/>
      <c r="H16" s="161"/>
      <c r="I16" s="161"/>
      <c r="J16" s="161"/>
      <c r="K16" s="161"/>
      <c r="L16" s="161"/>
      <c r="M16" s="161"/>
      <c r="N16" s="161"/>
      <c r="O16" s="161"/>
      <c r="P16" s="161"/>
      <c r="Q16" s="161"/>
      <c r="R16" s="161"/>
      <c r="S16" s="161"/>
      <c r="T16" s="161"/>
      <c r="U16" s="161"/>
      <c r="V16" s="161"/>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302" t="s">
        <v>441</v>
      </c>
      <c r="B18" s="303"/>
      <c r="C18" s="303"/>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61"/>
      <c r="B19" s="161"/>
      <c r="C19" s="161"/>
      <c r="D19" s="161"/>
      <c r="E19" s="161"/>
      <c r="F19" s="161"/>
      <c r="G19" s="161"/>
      <c r="H19" s="161"/>
      <c r="I19" s="178"/>
      <c r="J19" s="178"/>
      <c r="K19" s="178"/>
      <c r="L19" s="178"/>
      <c r="M19" s="178"/>
      <c r="N19" s="178"/>
      <c r="O19" s="178"/>
      <c r="P19" s="178"/>
      <c r="Q19" s="178"/>
      <c r="R19" s="178"/>
      <c r="S19" s="178"/>
    </row>
    <row r="20" spans="1:22" s="177" customFormat="1" ht="39.75" customHeight="1" x14ac:dyDescent="0.2">
      <c r="A20" s="31" t="s">
        <v>5</v>
      </c>
      <c r="B20" s="180" t="s">
        <v>67</v>
      </c>
      <c r="C20" s="142" t="s">
        <v>66</v>
      </c>
      <c r="D20" s="154"/>
      <c r="E20" s="154"/>
      <c r="F20" s="154"/>
      <c r="G20" s="154"/>
      <c r="H20" s="154"/>
      <c r="I20" s="170"/>
      <c r="J20" s="170"/>
      <c r="K20" s="170"/>
      <c r="L20" s="170"/>
      <c r="M20" s="170"/>
      <c r="N20" s="170"/>
      <c r="O20" s="170"/>
      <c r="P20" s="170"/>
      <c r="Q20" s="170"/>
      <c r="R20" s="170"/>
      <c r="S20" s="170"/>
      <c r="T20" s="155"/>
      <c r="U20" s="155"/>
      <c r="V20" s="155"/>
    </row>
    <row r="21" spans="1:22" s="177" customFormat="1" ht="16.5" customHeight="1" x14ac:dyDescent="0.2">
      <c r="A21" s="142">
        <v>1</v>
      </c>
      <c r="B21" s="180">
        <v>2</v>
      </c>
      <c r="C21" s="142">
        <v>3</v>
      </c>
      <c r="D21" s="154"/>
      <c r="E21" s="154"/>
      <c r="F21" s="154"/>
      <c r="G21" s="154"/>
      <c r="H21" s="154"/>
      <c r="I21" s="170"/>
      <c r="J21" s="170"/>
      <c r="K21" s="170"/>
      <c r="L21" s="170"/>
      <c r="M21" s="170"/>
      <c r="N21" s="170"/>
      <c r="O21" s="170"/>
      <c r="P21" s="170"/>
      <c r="Q21" s="170"/>
      <c r="R21" s="170"/>
      <c r="S21" s="170"/>
      <c r="T21" s="155"/>
      <c r="U21" s="155"/>
      <c r="V21" s="155"/>
    </row>
    <row r="22" spans="1:22" s="177" customFormat="1" ht="39" customHeight="1" x14ac:dyDescent="0.2">
      <c r="A22" s="24" t="s">
        <v>65</v>
      </c>
      <c r="B22" s="181" t="s">
        <v>294</v>
      </c>
      <c r="C22" s="142" t="s">
        <v>458</v>
      </c>
      <c r="D22" s="154"/>
      <c r="E22" s="154"/>
      <c r="F22" s="156" t="s">
        <v>472</v>
      </c>
      <c r="G22" s="156" t="s">
        <v>473</v>
      </c>
      <c r="H22" s="154"/>
      <c r="I22" s="170"/>
      <c r="J22" s="170"/>
      <c r="K22" s="170"/>
      <c r="L22" s="170"/>
      <c r="M22" s="170"/>
      <c r="N22" s="170"/>
      <c r="O22" s="170"/>
      <c r="P22" s="170"/>
      <c r="Q22" s="170"/>
      <c r="R22" s="170"/>
      <c r="S22" s="170"/>
      <c r="T22" s="155"/>
      <c r="U22" s="155"/>
      <c r="V22" s="155"/>
    </row>
    <row r="23" spans="1:22" s="177" customFormat="1" ht="74.25" customHeight="1" x14ac:dyDescent="0.2">
      <c r="A23" s="24" t="s">
        <v>63</v>
      </c>
      <c r="B23" s="32" t="s">
        <v>64</v>
      </c>
      <c r="C23" s="142" t="s">
        <v>502</v>
      </c>
      <c r="D23" s="154"/>
      <c r="E23" s="154"/>
      <c r="F23" s="31" t="s">
        <v>474</v>
      </c>
      <c r="G23" s="31" t="s">
        <v>475</v>
      </c>
      <c r="H23" s="154"/>
      <c r="I23" s="170"/>
      <c r="J23" s="170"/>
      <c r="K23" s="170"/>
      <c r="L23" s="170"/>
      <c r="M23" s="170"/>
      <c r="N23" s="170"/>
      <c r="O23" s="170"/>
      <c r="P23" s="170"/>
      <c r="Q23" s="170"/>
      <c r="R23" s="170"/>
      <c r="S23" s="170"/>
      <c r="T23" s="155"/>
      <c r="U23" s="155"/>
      <c r="V23" s="155"/>
    </row>
    <row r="24" spans="1:22" s="177" customFormat="1" ht="22.5" customHeight="1" x14ac:dyDescent="0.2">
      <c r="A24" s="297"/>
      <c r="B24" s="298"/>
      <c r="C24" s="299"/>
      <c r="D24" s="154"/>
      <c r="E24" s="154"/>
      <c r="F24" s="31" t="s">
        <v>458</v>
      </c>
      <c r="G24" s="31" t="s">
        <v>476</v>
      </c>
      <c r="H24" s="154"/>
      <c r="I24" s="170"/>
      <c r="J24" s="170"/>
      <c r="K24" s="170"/>
      <c r="L24" s="170"/>
      <c r="M24" s="170"/>
      <c r="N24" s="170"/>
      <c r="O24" s="170"/>
      <c r="P24" s="170"/>
      <c r="Q24" s="170"/>
      <c r="R24" s="170"/>
      <c r="S24" s="170"/>
      <c r="T24" s="155"/>
      <c r="U24" s="155"/>
      <c r="V24" s="155"/>
    </row>
    <row r="25" spans="1:22" s="177" customFormat="1" ht="58.5" customHeight="1" x14ac:dyDescent="0.2">
      <c r="A25" s="24" t="s">
        <v>62</v>
      </c>
      <c r="B25" s="132" t="s">
        <v>389</v>
      </c>
      <c r="C25" s="142" t="s">
        <v>514</v>
      </c>
      <c r="D25" s="154"/>
      <c r="E25" s="154"/>
      <c r="F25" s="31" t="s">
        <v>477</v>
      </c>
      <c r="G25" s="31" t="s">
        <v>460</v>
      </c>
      <c r="H25" s="170"/>
      <c r="I25" s="170"/>
      <c r="J25" s="170"/>
      <c r="K25" s="170"/>
      <c r="L25" s="170"/>
      <c r="M25" s="170"/>
      <c r="N25" s="170"/>
      <c r="O25" s="170"/>
      <c r="P25" s="170"/>
      <c r="Q25" s="170"/>
      <c r="R25" s="170"/>
      <c r="S25" s="155"/>
      <c r="T25" s="155"/>
      <c r="U25" s="155"/>
      <c r="V25" s="155"/>
    </row>
    <row r="26" spans="1:22" s="177" customFormat="1" ht="42.75" customHeight="1" x14ac:dyDescent="0.2">
      <c r="A26" s="24" t="s">
        <v>61</v>
      </c>
      <c r="B26" s="132" t="s">
        <v>75</v>
      </c>
      <c r="C26" s="142" t="s">
        <v>500</v>
      </c>
      <c r="D26" s="154"/>
      <c r="E26" s="154"/>
      <c r="F26" s="31" t="s">
        <v>478</v>
      </c>
      <c r="G26" s="31" t="s">
        <v>479</v>
      </c>
      <c r="H26" s="170"/>
      <c r="I26" s="170"/>
      <c r="J26" s="170"/>
      <c r="K26" s="170"/>
      <c r="L26" s="170"/>
      <c r="M26" s="170"/>
      <c r="N26" s="170"/>
      <c r="O26" s="170"/>
      <c r="P26" s="170"/>
      <c r="Q26" s="170"/>
      <c r="R26" s="170"/>
      <c r="S26" s="155"/>
      <c r="T26" s="155"/>
      <c r="U26" s="155"/>
      <c r="V26" s="155"/>
    </row>
    <row r="27" spans="1:22" s="177" customFormat="1" ht="51.75" customHeight="1" x14ac:dyDescent="0.2">
      <c r="A27" s="24" t="s">
        <v>59</v>
      </c>
      <c r="B27" s="132" t="s">
        <v>74</v>
      </c>
      <c r="C27" s="142" t="s">
        <v>501</v>
      </c>
      <c r="D27" s="154"/>
      <c r="E27" s="154"/>
      <c r="F27" s="31" t="s">
        <v>480</v>
      </c>
      <c r="G27" s="31" t="s">
        <v>481</v>
      </c>
      <c r="H27" s="170"/>
      <c r="I27" s="170"/>
      <c r="J27" s="170"/>
      <c r="K27" s="170"/>
      <c r="L27" s="170"/>
      <c r="M27" s="170"/>
      <c r="N27" s="170"/>
      <c r="O27" s="170"/>
      <c r="P27" s="170"/>
      <c r="Q27" s="170"/>
      <c r="R27" s="170"/>
      <c r="S27" s="155"/>
      <c r="T27" s="155"/>
      <c r="U27" s="155"/>
      <c r="V27" s="155"/>
    </row>
    <row r="28" spans="1:22" s="177" customFormat="1" ht="42.75" customHeight="1" x14ac:dyDescent="0.2">
      <c r="A28" s="24" t="s">
        <v>58</v>
      </c>
      <c r="B28" s="132" t="s">
        <v>390</v>
      </c>
      <c r="C28" s="142" t="s">
        <v>486</v>
      </c>
      <c r="D28" s="154"/>
      <c r="E28" s="154"/>
      <c r="F28" s="31" t="s">
        <v>482</v>
      </c>
      <c r="G28" s="31" t="s">
        <v>483</v>
      </c>
      <c r="H28" s="170"/>
      <c r="I28" s="170"/>
      <c r="J28" s="170"/>
      <c r="K28" s="170"/>
      <c r="L28" s="170"/>
      <c r="M28" s="170"/>
      <c r="N28" s="170"/>
      <c r="O28" s="170"/>
      <c r="P28" s="170"/>
      <c r="Q28" s="170"/>
      <c r="R28" s="170"/>
      <c r="S28" s="155"/>
      <c r="T28" s="155"/>
      <c r="U28" s="155"/>
      <c r="V28" s="155"/>
    </row>
    <row r="29" spans="1:22" s="177" customFormat="1" ht="51.75" customHeight="1" x14ac:dyDescent="0.2">
      <c r="A29" s="24" t="s">
        <v>56</v>
      </c>
      <c r="B29" s="132" t="s">
        <v>391</v>
      </c>
      <c r="C29" s="142" t="s">
        <v>486</v>
      </c>
      <c r="D29" s="154"/>
      <c r="E29" s="154"/>
      <c r="F29" s="156"/>
      <c r="G29" s="31" t="s">
        <v>484</v>
      </c>
      <c r="H29" s="170"/>
      <c r="I29" s="170"/>
      <c r="J29" s="170"/>
      <c r="K29" s="170"/>
      <c r="L29" s="170"/>
      <c r="M29" s="170"/>
      <c r="N29" s="170"/>
      <c r="O29" s="170"/>
      <c r="P29" s="170"/>
      <c r="Q29" s="170"/>
      <c r="R29" s="170"/>
      <c r="S29" s="155"/>
      <c r="T29" s="155"/>
      <c r="U29" s="155"/>
      <c r="V29" s="155"/>
    </row>
    <row r="30" spans="1:22" s="177" customFormat="1" ht="51.75" customHeight="1" x14ac:dyDescent="0.2">
      <c r="A30" s="24" t="s">
        <v>54</v>
      </c>
      <c r="B30" s="132" t="s">
        <v>392</v>
      </c>
      <c r="C30" s="142" t="s">
        <v>486</v>
      </c>
      <c r="D30" s="154"/>
      <c r="E30" s="154"/>
      <c r="F30" s="154"/>
      <c r="G30" s="154"/>
      <c r="H30" s="170"/>
      <c r="I30" s="170"/>
      <c r="J30" s="170"/>
      <c r="K30" s="170"/>
      <c r="L30" s="170"/>
      <c r="M30" s="170"/>
      <c r="N30" s="170"/>
      <c r="O30" s="170"/>
      <c r="P30" s="170"/>
      <c r="Q30" s="170"/>
      <c r="R30" s="170"/>
      <c r="S30" s="155"/>
      <c r="T30" s="155"/>
      <c r="U30" s="155"/>
      <c r="V30" s="155"/>
    </row>
    <row r="31" spans="1:22" s="177" customFormat="1" ht="51.75" customHeight="1" x14ac:dyDescent="0.2">
      <c r="A31" s="24" t="s">
        <v>73</v>
      </c>
      <c r="B31" s="132" t="s">
        <v>393</v>
      </c>
      <c r="C31" s="142" t="s">
        <v>486</v>
      </c>
      <c r="D31" s="154"/>
      <c r="E31" s="154"/>
      <c r="F31" s="154"/>
      <c r="G31" s="154"/>
      <c r="H31" s="170"/>
      <c r="I31" s="170"/>
      <c r="J31" s="170"/>
      <c r="K31" s="170"/>
      <c r="L31" s="170"/>
      <c r="M31" s="170"/>
      <c r="N31" s="170"/>
      <c r="O31" s="170"/>
      <c r="P31" s="170"/>
      <c r="Q31" s="170"/>
      <c r="R31" s="170"/>
      <c r="S31" s="155"/>
      <c r="T31" s="155"/>
      <c r="U31" s="155"/>
      <c r="V31" s="155"/>
    </row>
    <row r="32" spans="1:22" s="177" customFormat="1" ht="51.75" customHeight="1" x14ac:dyDescent="0.2">
      <c r="A32" s="24" t="s">
        <v>71</v>
      </c>
      <c r="B32" s="132" t="s">
        <v>394</v>
      </c>
      <c r="C32" s="142" t="s">
        <v>587</v>
      </c>
      <c r="D32" s="154"/>
      <c r="E32" s="154"/>
      <c r="F32" s="154"/>
      <c r="G32" s="154"/>
      <c r="H32" s="170"/>
      <c r="I32" s="170"/>
      <c r="J32" s="170"/>
      <c r="K32" s="170"/>
      <c r="L32" s="170"/>
      <c r="M32" s="170"/>
      <c r="N32" s="170"/>
      <c r="O32" s="170"/>
      <c r="P32" s="170"/>
      <c r="Q32" s="170"/>
      <c r="R32" s="170"/>
      <c r="S32" s="155"/>
      <c r="T32" s="155"/>
      <c r="U32" s="155"/>
      <c r="V32" s="155"/>
    </row>
    <row r="33" spans="1:22" s="177" customFormat="1" ht="101.25" customHeight="1" x14ac:dyDescent="0.2">
      <c r="A33" s="24" t="s">
        <v>70</v>
      </c>
      <c r="B33" s="132" t="s">
        <v>395</v>
      </c>
      <c r="C33" s="142" t="s">
        <v>538</v>
      </c>
      <c r="D33" s="154"/>
      <c r="E33" s="154"/>
      <c r="F33" s="154"/>
      <c r="G33" s="154"/>
      <c r="H33" s="170"/>
      <c r="I33" s="170"/>
      <c r="J33" s="170"/>
      <c r="K33" s="170"/>
      <c r="L33" s="170"/>
      <c r="M33" s="170"/>
      <c r="N33" s="170"/>
      <c r="O33" s="170"/>
      <c r="P33" s="170"/>
      <c r="Q33" s="170"/>
      <c r="R33" s="170"/>
      <c r="S33" s="155"/>
      <c r="T33" s="155"/>
      <c r="U33" s="155"/>
      <c r="V33" s="155"/>
    </row>
    <row r="34" spans="1:22" ht="111" customHeight="1" x14ac:dyDescent="0.25">
      <c r="A34" s="24" t="s">
        <v>411</v>
      </c>
      <c r="B34" s="132" t="s">
        <v>396</v>
      </c>
      <c r="C34" s="142" t="s">
        <v>587</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399</v>
      </c>
      <c r="B35" s="132" t="s">
        <v>72</v>
      </c>
      <c r="C35" s="142" t="s">
        <v>486</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412</v>
      </c>
      <c r="B36" s="132" t="s">
        <v>397</v>
      </c>
      <c r="C36" s="142" t="s">
        <v>653</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400</v>
      </c>
      <c r="B37" s="132" t="s">
        <v>398</v>
      </c>
      <c r="C37" s="142" t="s">
        <v>587</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413</v>
      </c>
      <c r="B38" s="132" t="s">
        <v>238</v>
      </c>
      <c r="C38" s="142" t="s">
        <v>305</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97"/>
      <c r="B39" s="298"/>
      <c r="C39" s="299"/>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401</v>
      </c>
      <c r="B40" s="132" t="s">
        <v>454</v>
      </c>
      <c r="C40" s="191" t="s">
        <v>621</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414</v>
      </c>
      <c r="B41" s="132" t="s">
        <v>436</v>
      </c>
      <c r="C41" s="142" t="s">
        <v>459</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402</v>
      </c>
      <c r="B42" s="132" t="s">
        <v>451</v>
      </c>
      <c r="C42" s="142" t="s">
        <v>459</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417</v>
      </c>
      <c r="B43" s="132" t="s">
        <v>418</v>
      </c>
      <c r="C43" s="142"/>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403</v>
      </c>
      <c r="B44" s="132" t="s">
        <v>442</v>
      </c>
      <c r="C44" s="142"/>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437</v>
      </c>
      <c r="B45" s="132" t="s">
        <v>443</v>
      </c>
      <c r="C45" s="142" t="s">
        <v>498</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404</v>
      </c>
      <c r="B46" s="132" t="s">
        <v>444</v>
      </c>
      <c r="C46" s="142" t="s">
        <v>588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97"/>
      <c r="B47" s="298"/>
      <c r="C47" s="299"/>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438</v>
      </c>
      <c r="B48" s="132" t="s">
        <v>452</v>
      </c>
      <c r="C48" s="218">
        <v>381.71794482563894</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405</v>
      </c>
      <c r="B49" s="132" t="s">
        <v>453</v>
      </c>
      <c r="C49" s="218">
        <v>319.97994588334006</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H_TP1600.PS.0131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311</v>
      </c>
      <c r="D19" s="308" t="s">
        <v>310</v>
      </c>
      <c r="E19" s="308" t="s">
        <v>107</v>
      </c>
      <c r="F19" s="308" t="s">
        <v>106</v>
      </c>
      <c r="G19" s="308" t="s">
        <v>306</v>
      </c>
      <c r="H19" s="308" t="s">
        <v>105</v>
      </c>
      <c r="I19" s="308" t="s">
        <v>104</v>
      </c>
      <c r="J19" s="308" t="s">
        <v>103</v>
      </c>
      <c r="K19" s="308" t="s">
        <v>102</v>
      </c>
      <c r="L19" s="308" t="s">
        <v>101</v>
      </c>
      <c r="M19" s="308" t="s">
        <v>100</v>
      </c>
      <c r="N19" s="308" t="s">
        <v>99</v>
      </c>
      <c r="O19" s="308" t="s">
        <v>98</v>
      </c>
      <c r="P19" s="308" t="s">
        <v>97</v>
      </c>
      <c r="Q19" s="308" t="s">
        <v>309</v>
      </c>
      <c r="R19" s="308"/>
      <c r="S19" s="313" t="s">
        <v>408</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307</v>
      </c>
      <c r="R20" s="37" t="s">
        <v>308</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H_TP1600.PS.0131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3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20" s="54"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7" t="s">
        <v>5</v>
      </c>
      <c r="B21" s="320" t="s">
        <v>229</v>
      </c>
      <c r="C21" s="321"/>
      <c r="D21" s="324" t="s">
        <v>130</v>
      </c>
      <c r="E21" s="320" t="s">
        <v>449</v>
      </c>
      <c r="F21" s="321"/>
      <c r="G21" s="320" t="s">
        <v>248</v>
      </c>
      <c r="H21" s="321"/>
      <c r="I21" s="320" t="s">
        <v>129</v>
      </c>
      <c r="J21" s="321"/>
      <c r="K21" s="324" t="s">
        <v>128</v>
      </c>
      <c r="L21" s="320" t="s">
        <v>127</v>
      </c>
      <c r="M21" s="321"/>
      <c r="N21" s="320" t="s">
        <v>445</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82" t="s">
        <v>123</v>
      </c>
      <c r="R22" s="82" t="s">
        <v>420</v>
      </c>
      <c r="S22" s="82" t="s">
        <v>122</v>
      </c>
      <c r="T22" s="82" t="s">
        <v>121</v>
      </c>
    </row>
    <row r="23" spans="1:20" ht="51.75" customHeight="1" x14ac:dyDescent="0.25">
      <c r="A23" s="329"/>
      <c r="B23" s="133" t="s">
        <v>119</v>
      </c>
      <c r="C23" s="133" t="s">
        <v>120</v>
      </c>
      <c r="D23" s="325"/>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1" t="s">
        <v>488</v>
      </c>
      <c r="E25" s="185" t="s">
        <v>507</v>
      </c>
      <c r="F25" s="186" t="s">
        <v>508</v>
      </c>
      <c r="G25" s="168" t="s">
        <v>489</v>
      </c>
      <c r="H25" s="168" t="s">
        <v>489</v>
      </c>
      <c r="I25" s="186">
        <v>1977</v>
      </c>
      <c r="J25" s="152"/>
      <c r="K25" s="169">
        <v>1978</v>
      </c>
      <c r="L25" s="152">
        <v>35</v>
      </c>
      <c r="M25" s="152">
        <v>35</v>
      </c>
      <c r="N25" s="152">
        <v>80</v>
      </c>
      <c r="O25" s="152">
        <v>80</v>
      </c>
      <c r="P25" s="187">
        <v>2014</v>
      </c>
      <c r="Q25" s="153" t="s">
        <v>614</v>
      </c>
      <c r="R25" s="144" t="s">
        <v>615</v>
      </c>
      <c r="S25" s="153" t="s">
        <v>509</v>
      </c>
      <c r="T25" s="153" t="s">
        <v>510</v>
      </c>
    </row>
    <row r="26" spans="1:20" ht="126" x14ac:dyDescent="0.25">
      <c r="A26" s="55">
        <v>2</v>
      </c>
      <c r="B26" s="144" t="s">
        <v>487</v>
      </c>
      <c r="C26" s="144" t="s">
        <v>487</v>
      </c>
      <c r="D26" s="151" t="s">
        <v>488</v>
      </c>
      <c r="E26" s="185" t="s">
        <v>507</v>
      </c>
      <c r="F26" s="186" t="s">
        <v>508</v>
      </c>
      <c r="G26" s="168" t="s">
        <v>490</v>
      </c>
      <c r="H26" s="168" t="s">
        <v>490</v>
      </c>
      <c r="I26" s="186">
        <v>1977</v>
      </c>
      <c r="J26" s="152"/>
      <c r="K26" s="169">
        <v>1978</v>
      </c>
      <c r="L26" s="152">
        <v>35</v>
      </c>
      <c r="M26" s="152">
        <v>35</v>
      </c>
      <c r="N26" s="152">
        <v>80</v>
      </c>
      <c r="O26" s="152">
        <v>80</v>
      </c>
      <c r="P26" s="187">
        <v>2015</v>
      </c>
      <c r="Q26" s="153" t="s">
        <v>614</v>
      </c>
      <c r="R26" s="144" t="s">
        <v>615</v>
      </c>
      <c r="S26" s="153" t="s">
        <v>509</v>
      </c>
      <c r="T26" s="153" t="s">
        <v>510</v>
      </c>
    </row>
    <row r="27" spans="1:20" ht="126" x14ac:dyDescent="0.25">
      <c r="A27" s="55">
        <v>3</v>
      </c>
      <c r="B27" s="144" t="s">
        <v>487</v>
      </c>
      <c r="C27" s="144" t="s">
        <v>487</v>
      </c>
      <c r="D27" s="151" t="s">
        <v>488</v>
      </c>
      <c r="E27" s="185" t="s">
        <v>507</v>
      </c>
      <c r="F27" s="186" t="s">
        <v>508</v>
      </c>
      <c r="G27" s="168" t="s">
        <v>491</v>
      </c>
      <c r="H27" s="168" t="s">
        <v>491</v>
      </c>
      <c r="I27" s="186">
        <v>1977</v>
      </c>
      <c r="J27" s="152"/>
      <c r="K27" s="169">
        <v>1978</v>
      </c>
      <c r="L27" s="152">
        <v>35</v>
      </c>
      <c r="M27" s="152">
        <v>35</v>
      </c>
      <c r="N27" s="152">
        <v>80</v>
      </c>
      <c r="O27" s="152">
        <v>80</v>
      </c>
      <c r="P27" s="187">
        <v>2016</v>
      </c>
      <c r="Q27" s="153" t="s">
        <v>614</v>
      </c>
      <c r="R27" s="144" t="s">
        <v>615</v>
      </c>
      <c r="S27" s="153" t="s">
        <v>509</v>
      </c>
      <c r="T27" s="153" t="s">
        <v>510</v>
      </c>
    </row>
    <row r="28" spans="1:20" ht="126" x14ac:dyDescent="0.25">
      <c r="A28" s="55">
        <v>4</v>
      </c>
      <c r="B28" s="144" t="s">
        <v>487</v>
      </c>
      <c r="C28" s="144" t="s">
        <v>487</v>
      </c>
      <c r="D28" s="151" t="s">
        <v>488</v>
      </c>
      <c r="E28" s="185" t="s">
        <v>507</v>
      </c>
      <c r="F28" s="186" t="s">
        <v>511</v>
      </c>
      <c r="G28" s="168" t="s">
        <v>492</v>
      </c>
      <c r="H28" s="168" t="s">
        <v>492</v>
      </c>
      <c r="I28" s="186">
        <v>1977</v>
      </c>
      <c r="J28" s="152"/>
      <c r="K28" s="169">
        <v>1978</v>
      </c>
      <c r="L28" s="152">
        <v>35</v>
      </c>
      <c r="M28" s="152">
        <v>35</v>
      </c>
      <c r="N28" s="152">
        <v>80</v>
      </c>
      <c r="O28" s="152">
        <v>80</v>
      </c>
      <c r="P28" s="187">
        <v>2014</v>
      </c>
      <c r="Q28" s="153" t="s">
        <v>614</v>
      </c>
      <c r="R28" s="144" t="s">
        <v>615</v>
      </c>
      <c r="S28" s="153" t="s">
        <v>509</v>
      </c>
      <c r="T28" s="153" t="s">
        <v>510</v>
      </c>
    </row>
    <row r="29" spans="1:20" ht="126" x14ac:dyDescent="0.25">
      <c r="A29" s="55">
        <v>5</v>
      </c>
      <c r="B29" s="144" t="s">
        <v>487</v>
      </c>
      <c r="C29" s="144" t="s">
        <v>487</v>
      </c>
      <c r="D29" s="151" t="s">
        <v>488</v>
      </c>
      <c r="E29" s="185" t="s">
        <v>507</v>
      </c>
      <c r="F29" s="186" t="s">
        <v>511</v>
      </c>
      <c r="G29" s="168" t="s">
        <v>493</v>
      </c>
      <c r="H29" s="168" t="s">
        <v>493</v>
      </c>
      <c r="I29" s="186">
        <v>1977</v>
      </c>
      <c r="J29" s="152"/>
      <c r="K29" s="169">
        <v>1978</v>
      </c>
      <c r="L29" s="152">
        <v>35</v>
      </c>
      <c r="M29" s="152">
        <v>35</v>
      </c>
      <c r="N29" s="152">
        <v>80</v>
      </c>
      <c r="O29" s="152">
        <v>80</v>
      </c>
      <c r="P29" s="187">
        <v>2013</v>
      </c>
      <c r="Q29" s="153" t="s">
        <v>614</v>
      </c>
      <c r="R29" s="144" t="s">
        <v>615</v>
      </c>
      <c r="S29" s="153" t="s">
        <v>509</v>
      </c>
      <c r="T29" s="153" t="s">
        <v>510</v>
      </c>
    </row>
    <row r="30" spans="1:20" ht="126" x14ac:dyDescent="0.25">
      <c r="A30" s="55">
        <v>6</v>
      </c>
      <c r="B30" s="144" t="s">
        <v>487</v>
      </c>
      <c r="C30" s="144" t="s">
        <v>487</v>
      </c>
      <c r="D30" s="151" t="s">
        <v>488</v>
      </c>
      <c r="E30" s="185" t="s">
        <v>507</v>
      </c>
      <c r="F30" s="186" t="s">
        <v>511</v>
      </c>
      <c r="G30" s="167" t="s">
        <v>494</v>
      </c>
      <c r="H30" s="167" t="s">
        <v>494</v>
      </c>
      <c r="I30" s="186">
        <v>1977</v>
      </c>
      <c r="J30" s="152"/>
      <c r="K30" s="169">
        <v>1978</v>
      </c>
      <c r="L30" s="152">
        <v>35</v>
      </c>
      <c r="M30" s="152">
        <v>35</v>
      </c>
      <c r="N30" s="152">
        <v>80</v>
      </c>
      <c r="O30" s="152">
        <v>80</v>
      </c>
      <c r="P30" s="187">
        <v>2015</v>
      </c>
      <c r="Q30" s="153" t="s">
        <v>614</v>
      </c>
      <c r="R30" s="144" t="s">
        <v>615</v>
      </c>
      <c r="S30" s="153" t="s">
        <v>509</v>
      </c>
      <c r="T30" s="153" t="s">
        <v>510</v>
      </c>
    </row>
    <row r="31" spans="1:20" ht="126" x14ac:dyDescent="0.25">
      <c r="A31" s="55">
        <v>7</v>
      </c>
      <c r="B31" s="144" t="s">
        <v>487</v>
      </c>
      <c r="C31" s="144" t="s">
        <v>487</v>
      </c>
      <c r="D31" s="151" t="s">
        <v>488</v>
      </c>
      <c r="E31" s="185" t="s">
        <v>507</v>
      </c>
      <c r="F31" s="186" t="s">
        <v>511</v>
      </c>
      <c r="G31" s="168" t="s">
        <v>495</v>
      </c>
      <c r="H31" s="168" t="s">
        <v>495</v>
      </c>
      <c r="I31" s="186">
        <v>1977</v>
      </c>
      <c r="J31" s="152"/>
      <c r="K31" s="169">
        <v>1978</v>
      </c>
      <c r="L31" s="152">
        <v>35</v>
      </c>
      <c r="M31" s="152">
        <v>35</v>
      </c>
      <c r="N31" s="152">
        <v>80</v>
      </c>
      <c r="O31" s="152">
        <v>80</v>
      </c>
      <c r="P31" s="187">
        <v>2008</v>
      </c>
      <c r="Q31" s="153" t="s">
        <v>614</v>
      </c>
      <c r="R31" s="144" t="s">
        <v>615</v>
      </c>
      <c r="S31" s="153" t="s">
        <v>509</v>
      </c>
      <c r="T31" s="153" t="s">
        <v>510</v>
      </c>
    </row>
    <row r="32" spans="1:20" ht="78.75" x14ac:dyDescent="0.25">
      <c r="A32" s="55">
        <v>8</v>
      </c>
      <c r="B32" s="144" t="s">
        <v>487</v>
      </c>
      <c r="C32" s="144" t="s">
        <v>487</v>
      </c>
      <c r="D32" s="151" t="s">
        <v>488</v>
      </c>
      <c r="E32" s="186" t="s">
        <v>511</v>
      </c>
      <c r="F32" s="186" t="s">
        <v>511</v>
      </c>
      <c r="G32" s="168" t="s">
        <v>512</v>
      </c>
      <c r="H32" s="168" t="s">
        <v>512</v>
      </c>
      <c r="I32" s="186">
        <v>2009</v>
      </c>
      <c r="J32" s="152">
        <v>2009</v>
      </c>
      <c r="K32" s="152">
        <v>2009</v>
      </c>
      <c r="L32" s="152">
        <v>35</v>
      </c>
      <c r="M32" s="152">
        <v>35</v>
      </c>
      <c r="N32" s="152">
        <v>80</v>
      </c>
      <c r="O32" s="152">
        <v>80</v>
      </c>
      <c r="P32" s="187" t="s">
        <v>305</v>
      </c>
      <c r="Q32" s="153" t="s">
        <v>614</v>
      </c>
      <c r="R32" s="144" t="s">
        <v>615</v>
      </c>
      <c r="S32" s="153" t="s">
        <v>509</v>
      </c>
      <c r="T32" s="153" t="s">
        <v>513</v>
      </c>
    </row>
    <row r="33" spans="1:113" x14ac:dyDescent="0.25">
      <c r="A33" s="55"/>
      <c r="B33" s="144"/>
      <c r="C33" s="144"/>
      <c r="D33" s="151"/>
      <c r="E33" s="151"/>
      <c r="F33" s="151"/>
      <c r="G33" s="153"/>
      <c r="H33" s="153"/>
      <c r="I33" s="152"/>
      <c r="J33" s="152"/>
      <c r="K33" s="152"/>
      <c r="L33" s="152"/>
      <c r="M33" s="152"/>
      <c r="N33" s="152"/>
      <c r="O33" s="152"/>
      <c r="P33" s="152"/>
      <c r="Q33" s="153"/>
      <c r="R33" s="153"/>
      <c r="S33" s="152"/>
      <c r="T33" s="152"/>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19" t="s">
        <v>455</v>
      </c>
      <c r="C37" s="319"/>
      <c r="D37" s="319"/>
      <c r="E37" s="319"/>
      <c r="F37" s="319"/>
      <c r="G37" s="319"/>
      <c r="H37" s="319"/>
      <c r="I37" s="319"/>
      <c r="J37" s="319"/>
      <c r="K37" s="319"/>
      <c r="L37" s="319"/>
      <c r="M37" s="319"/>
      <c r="N37" s="319"/>
      <c r="O37" s="319"/>
      <c r="P37" s="319"/>
      <c r="Q37" s="319"/>
      <c r="R37" s="31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8"/>
      <c r="F11" s="148"/>
      <c r="G11" s="148"/>
      <c r="H11" s="148"/>
      <c r="I11" s="148"/>
      <c r="J11" s="148"/>
      <c r="K11" s="148"/>
      <c r="L11" s="148"/>
      <c r="M11" s="148"/>
      <c r="N11" s="148"/>
      <c r="O11" s="148"/>
      <c r="P11" s="148"/>
      <c r="Q11" s="148"/>
      <c r="R11" s="148"/>
      <c r="S11" s="128"/>
      <c r="T11" s="128"/>
      <c r="U11" s="128"/>
      <c r="V11" s="128"/>
      <c r="W11" s="128"/>
    </row>
    <row r="12" spans="1:27" s="12" customFormat="1" ht="18.75" customHeight="1" x14ac:dyDescent="0.2">
      <c r="E12" s="310" t="str">
        <f>'1. паспорт местоположение'!A12</f>
        <v>H_TP1600.PS.0131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65.25" customHeight="1" x14ac:dyDescent="0.2">
      <c r="E15" s="333"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4" customFormat="1" ht="21" customHeight="1" x14ac:dyDescent="0.25"/>
    <row r="21" spans="1:27" ht="15.75" customHeight="1" x14ac:dyDescent="0.25">
      <c r="A21" s="336" t="s">
        <v>5</v>
      </c>
      <c r="B21" s="339" t="s">
        <v>429</v>
      </c>
      <c r="C21" s="340"/>
      <c r="D21" s="339" t="s">
        <v>431</v>
      </c>
      <c r="E21" s="340"/>
      <c r="F21" s="330" t="s">
        <v>102</v>
      </c>
      <c r="G21" s="332"/>
      <c r="H21" s="332"/>
      <c r="I21" s="331"/>
      <c r="J21" s="336" t="s">
        <v>432</v>
      </c>
      <c r="K21" s="339" t="s">
        <v>433</v>
      </c>
      <c r="L21" s="340"/>
      <c r="M21" s="339" t="s">
        <v>434</v>
      </c>
      <c r="N21" s="340"/>
      <c r="O21" s="339" t="s">
        <v>422</v>
      </c>
      <c r="P21" s="340"/>
      <c r="Q21" s="339" t="s">
        <v>135</v>
      </c>
      <c r="R21" s="340"/>
      <c r="S21" s="336" t="s">
        <v>134</v>
      </c>
      <c r="T21" s="336" t="s">
        <v>435</v>
      </c>
      <c r="U21" s="336" t="s">
        <v>430</v>
      </c>
      <c r="V21" s="339" t="s">
        <v>133</v>
      </c>
      <c r="W21" s="340"/>
      <c r="X21" s="330" t="s">
        <v>125</v>
      </c>
      <c r="Y21" s="332"/>
      <c r="Z21" s="330" t="s">
        <v>124</v>
      </c>
      <c r="AA21" s="332"/>
    </row>
    <row r="22" spans="1:27" ht="216" customHeight="1" x14ac:dyDescent="0.25">
      <c r="A22" s="337"/>
      <c r="B22" s="341"/>
      <c r="C22" s="342"/>
      <c r="D22" s="341"/>
      <c r="E22" s="342"/>
      <c r="F22" s="330" t="s">
        <v>132</v>
      </c>
      <c r="G22" s="331"/>
      <c r="H22" s="330" t="s">
        <v>131</v>
      </c>
      <c r="I22" s="331"/>
      <c r="J22" s="338"/>
      <c r="K22" s="341"/>
      <c r="L22" s="342"/>
      <c r="M22" s="341"/>
      <c r="N22" s="342"/>
      <c r="O22" s="341"/>
      <c r="P22" s="342"/>
      <c r="Q22" s="341"/>
      <c r="R22" s="342"/>
      <c r="S22" s="338"/>
      <c r="T22" s="338"/>
      <c r="U22" s="338"/>
      <c r="V22" s="341"/>
      <c r="W22" s="342"/>
      <c r="X22" s="82" t="s">
        <v>123</v>
      </c>
      <c r="Y22" s="82" t="s">
        <v>420</v>
      </c>
      <c r="Z22" s="82" t="s">
        <v>122</v>
      </c>
      <c r="AA22" s="82" t="s">
        <v>121</v>
      </c>
    </row>
    <row r="23" spans="1:27" ht="60" customHeight="1" x14ac:dyDescent="0.25">
      <c r="A23" s="338"/>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H_TP1600.PS.0131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5" t="s">
        <v>539</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70" t="s">
        <v>625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6"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164"/>
      <c r="D31" s="23"/>
      <c r="E31" s="23"/>
      <c r="F31" s="23"/>
      <c r="G31" s="23"/>
      <c r="H31" s="23"/>
      <c r="I31" s="23"/>
      <c r="J31" s="23"/>
      <c r="K31" s="23"/>
      <c r="L31" s="23"/>
      <c r="M31" s="23"/>
      <c r="N31" s="23"/>
      <c r="O31" s="23"/>
      <c r="P31" s="23"/>
      <c r="Q31" s="23"/>
      <c r="R31" s="23"/>
      <c r="S31" s="23"/>
      <c r="T31" s="23"/>
      <c r="U31" s="23"/>
    </row>
    <row r="32" spans="1:21" x14ac:dyDescent="0.25">
      <c r="A32" s="23"/>
      <c r="B32" s="23"/>
      <c r="C32" s="164"/>
      <c r="D32" s="23"/>
      <c r="E32" s="23"/>
      <c r="F32" s="23"/>
      <c r="G32" s="23"/>
      <c r="H32" s="23"/>
      <c r="I32" s="23"/>
      <c r="J32" s="23"/>
      <c r="K32" s="23"/>
      <c r="L32" s="23"/>
      <c r="M32" s="23"/>
      <c r="N32" s="23"/>
      <c r="O32" s="23"/>
      <c r="P32" s="23"/>
      <c r="Q32" s="23"/>
      <c r="R32" s="23"/>
      <c r="S32" s="23"/>
      <c r="T32" s="23"/>
      <c r="U32" s="23"/>
    </row>
    <row r="33" spans="1:21" x14ac:dyDescent="0.25">
      <c r="A33" s="23"/>
      <c r="B33" s="23"/>
      <c r="C33" s="164"/>
      <c r="D33" s="23"/>
      <c r="E33" s="23"/>
      <c r="F33" s="23"/>
      <c r="G33" s="23"/>
      <c r="H33" s="23"/>
      <c r="I33" s="23"/>
      <c r="J33" s="23"/>
      <c r="K33" s="23"/>
      <c r="L33" s="23"/>
      <c r="M33" s="23"/>
      <c r="N33" s="23"/>
      <c r="O33" s="23"/>
      <c r="P33" s="23"/>
      <c r="Q33" s="23"/>
      <c r="R33" s="23"/>
      <c r="S33" s="23"/>
      <c r="T33" s="23"/>
      <c r="U33" s="23"/>
    </row>
    <row r="34" spans="1:21" x14ac:dyDescent="0.25">
      <c r="A34" s="23"/>
      <c r="B34" s="23"/>
      <c r="C34" s="164"/>
      <c r="D34" s="23"/>
      <c r="E34" s="23"/>
      <c r="F34" s="23"/>
      <c r="G34" s="23"/>
      <c r="H34" s="23"/>
      <c r="I34" s="23"/>
      <c r="J34" s="23"/>
      <c r="K34" s="23"/>
      <c r="L34" s="23"/>
      <c r="M34" s="23"/>
      <c r="N34" s="23"/>
      <c r="O34" s="23"/>
      <c r="P34" s="23"/>
      <c r="Q34" s="23"/>
      <c r="R34" s="23"/>
      <c r="S34" s="23"/>
      <c r="T34" s="23"/>
      <c r="U34" s="23"/>
    </row>
    <row r="35" spans="1:21" x14ac:dyDescent="0.25">
      <c r="A35" s="23"/>
      <c r="B35" s="23"/>
      <c r="C35" s="164"/>
      <c r="D35" s="23"/>
      <c r="E35" s="23"/>
      <c r="F35" s="23"/>
      <c r="G35" s="23"/>
      <c r="H35" s="23"/>
      <c r="I35" s="23"/>
      <c r="J35" s="23"/>
      <c r="K35" s="23"/>
      <c r="L35" s="23"/>
      <c r="M35" s="23"/>
      <c r="N35" s="23"/>
      <c r="O35" s="23"/>
      <c r="P35" s="23"/>
      <c r="Q35" s="23"/>
      <c r="R35" s="23"/>
      <c r="S35" s="23"/>
      <c r="T35" s="23"/>
      <c r="U35" s="23"/>
    </row>
    <row r="36" spans="1:21" x14ac:dyDescent="0.25">
      <c r="A36" s="23"/>
      <c r="B36" s="23"/>
      <c r="C36" s="164"/>
      <c r="D36" s="23"/>
      <c r="E36" s="23"/>
      <c r="F36" s="23"/>
      <c r="G36" s="23"/>
      <c r="H36" s="23"/>
      <c r="I36" s="23"/>
      <c r="J36" s="23"/>
      <c r="K36" s="23"/>
      <c r="L36" s="23"/>
      <c r="M36" s="23"/>
      <c r="N36" s="23"/>
      <c r="O36" s="23"/>
      <c r="P36" s="23"/>
      <c r="Q36" s="23"/>
      <c r="R36" s="23"/>
      <c r="S36" s="23"/>
      <c r="T36" s="23"/>
      <c r="U36" s="23"/>
    </row>
    <row r="37" spans="1:21" x14ac:dyDescent="0.25">
      <c r="A37" s="23"/>
      <c r="B37" s="23"/>
      <c r="C37" s="164"/>
      <c r="D37" s="23"/>
      <c r="E37" s="23"/>
      <c r="F37" s="23"/>
      <c r="G37" s="23"/>
      <c r="H37" s="23"/>
      <c r="I37" s="23"/>
      <c r="J37" s="23"/>
      <c r="K37" s="23"/>
      <c r="L37" s="23"/>
      <c r="M37" s="23"/>
      <c r="N37" s="23"/>
      <c r="O37" s="23"/>
      <c r="P37" s="23"/>
      <c r="Q37" s="23"/>
      <c r="R37" s="23"/>
      <c r="S37" s="23"/>
      <c r="T37" s="23"/>
      <c r="U37" s="23"/>
    </row>
    <row r="38" spans="1:21" x14ac:dyDescent="0.25">
      <c r="A38" s="23"/>
      <c r="B38" s="23"/>
      <c r="C38" s="164"/>
      <c r="D38" s="23"/>
      <c r="E38" s="23"/>
      <c r="F38" s="23"/>
      <c r="G38" s="23"/>
      <c r="H38" s="23"/>
      <c r="I38" s="23"/>
      <c r="J38" s="23"/>
      <c r="K38" s="23"/>
      <c r="L38" s="23"/>
      <c r="M38" s="23"/>
      <c r="N38" s="23"/>
      <c r="O38" s="23"/>
      <c r="P38" s="23"/>
      <c r="Q38" s="23"/>
      <c r="R38" s="23"/>
      <c r="S38" s="23"/>
      <c r="T38" s="23"/>
      <c r="U38" s="23"/>
    </row>
    <row r="39" spans="1:21" x14ac:dyDescent="0.25">
      <c r="A39" s="23"/>
      <c r="B39" s="23"/>
      <c r="C39" s="164"/>
      <c r="D39" s="23"/>
      <c r="E39" s="23"/>
      <c r="F39" s="23"/>
      <c r="G39" s="23"/>
      <c r="H39" s="23"/>
      <c r="I39" s="23"/>
      <c r="J39" s="23"/>
      <c r="K39" s="23"/>
      <c r="L39" s="23"/>
      <c r="M39" s="23"/>
      <c r="N39" s="23"/>
      <c r="O39" s="23"/>
      <c r="P39" s="23"/>
      <c r="Q39" s="23"/>
      <c r="R39" s="23"/>
      <c r="S39" s="23"/>
      <c r="T39" s="23"/>
      <c r="U39" s="23"/>
    </row>
    <row r="40" spans="1:21" x14ac:dyDescent="0.25">
      <c r="A40" s="23"/>
      <c r="B40" s="23"/>
      <c r="C40" s="164"/>
      <c r="D40" s="23"/>
      <c r="E40" s="23"/>
      <c r="F40" s="23"/>
      <c r="G40" s="23"/>
      <c r="H40" s="23"/>
      <c r="I40" s="23"/>
      <c r="J40" s="23"/>
      <c r="K40" s="23"/>
      <c r="L40" s="23"/>
      <c r="M40" s="23"/>
      <c r="N40" s="23"/>
      <c r="O40" s="23"/>
      <c r="P40" s="23"/>
      <c r="Q40" s="23"/>
      <c r="R40" s="23"/>
      <c r="S40" s="23"/>
      <c r="T40" s="23"/>
      <c r="U40" s="23"/>
    </row>
    <row r="41" spans="1:21" x14ac:dyDescent="0.25">
      <c r="A41" s="23"/>
      <c r="B41" s="23"/>
      <c r="C41" s="164"/>
      <c r="D41" s="23"/>
      <c r="E41" s="23"/>
      <c r="F41" s="23"/>
      <c r="G41" s="23"/>
      <c r="H41" s="23"/>
      <c r="I41" s="23"/>
      <c r="J41" s="23"/>
      <c r="K41" s="23"/>
      <c r="L41" s="23"/>
      <c r="M41" s="23"/>
      <c r="N41" s="23"/>
      <c r="O41" s="23"/>
      <c r="P41" s="23"/>
      <c r="Q41" s="23"/>
      <c r="R41" s="23"/>
      <c r="S41" s="23"/>
      <c r="T41" s="23"/>
      <c r="U41" s="23"/>
    </row>
    <row r="42" spans="1:21" x14ac:dyDescent="0.25">
      <c r="A42" s="23"/>
      <c r="B42" s="23"/>
      <c r="C42" s="164"/>
      <c r="D42" s="23"/>
      <c r="E42" s="23"/>
      <c r="F42" s="23"/>
      <c r="G42" s="23"/>
      <c r="H42" s="23"/>
      <c r="I42" s="23"/>
      <c r="J42" s="23"/>
      <c r="K42" s="23"/>
      <c r="L42" s="23"/>
      <c r="M42" s="23"/>
      <c r="N42" s="23"/>
      <c r="O42" s="23"/>
      <c r="P42" s="23"/>
      <c r="Q42" s="23"/>
      <c r="R42" s="23"/>
      <c r="S42" s="23"/>
      <c r="T42" s="23"/>
      <c r="U42" s="23"/>
    </row>
    <row r="43" spans="1:21" x14ac:dyDescent="0.25">
      <c r="A43" s="23"/>
      <c r="B43" s="23"/>
      <c r="C43" s="164"/>
      <c r="D43" s="23"/>
      <c r="E43" s="23"/>
      <c r="F43" s="23"/>
      <c r="G43" s="23"/>
      <c r="H43" s="23"/>
      <c r="I43" s="23"/>
      <c r="J43" s="23"/>
      <c r="K43" s="23"/>
      <c r="L43" s="23"/>
      <c r="M43" s="23"/>
      <c r="N43" s="23"/>
      <c r="O43" s="23"/>
      <c r="P43" s="23"/>
      <c r="Q43" s="23"/>
      <c r="R43" s="23"/>
      <c r="S43" s="23"/>
      <c r="T43" s="23"/>
      <c r="U43" s="23"/>
    </row>
    <row r="44" spans="1:21" x14ac:dyDescent="0.25">
      <c r="A44" s="23"/>
      <c r="B44" s="23"/>
      <c r="C44" s="164"/>
      <c r="D44" s="23"/>
      <c r="E44" s="23"/>
      <c r="F44" s="23"/>
      <c r="G44" s="23"/>
      <c r="H44" s="23"/>
      <c r="I44" s="23"/>
      <c r="J44" s="23"/>
      <c r="K44" s="23"/>
      <c r="L44" s="23"/>
      <c r="M44" s="23"/>
      <c r="N44" s="23"/>
      <c r="O44" s="23"/>
      <c r="P44" s="23"/>
      <c r="Q44" s="23"/>
      <c r="R44" s="23"/>
      <c r="S44" s="23"/>
      <c r="T44" s="23"/>
      <c r="U44" s="23"/>
    </row>
    <row r="45" spans="1:21" x14ac:dyDescent="0.25">
      <c r="A45" s="23"/>
      <c r="B45" s="23"/>
      <c r="C45" s="164"/>
      <c r="D45" s="23"/>
      <c r="E45" s="23"/>
      <c r="F45" s="23"/>
      <c r="G45" s="23"/>
      <c r="H45" s="23"/>
      <c r="I45" s="23"/>
      <c r="J45" s="23"/>
      <c r="K45" s="23"/>
      <c r="L45" s="23"/>
      <c r="M45" s="23"/>
      <c r="N45" s="23"/>
      <c r="O45" s="23"/>
      <c r="P45" s="23"/>
      <c r="Q45" s="23"/>
      <c r="R45" s="23"/>
      <c r="S45" s="23"/>
      <c r="T45" s="23"/>
      <c r="U45" s="23"/>
    </row>
    <row r="46" spans="1:21" x14ac:dyDescent="0.25">
      <c r="A46" s="23"/>
      <c r="B46" s="23"/>
      <c r="C46" s="164"/>
      <c r="D46" s="23"/>
      <c r="E46" s="23"/>
      <c r="F46" s="23"/>
      <c r="G46" s="23"/>
      <c r="H46" s="23"/>
      <c r="I46" s="23"/>
      <c r="J46" s="23"/>
      <c r="K46" s="23"/>
      <c r="L46" s="23"/>
      <c r="M46" s="23"/>
      <c r="N46" s="23"/>
      <c r="O46" s="23"/>
      <c r="P46" s="23"/>
      <c r="Q46" s="23"/>
      <c r="R46" s="23"/>
      <c r="S46" s="23"/>
      <c r="T46" s="23"/>
      <c r="U46" s="23"/>
    </row>
    <row r="47" spans="1:21" x14ac:dyDescent="0.25">
      <c r="A47" s="23"/>
      <c r="B47" s="23"/>
      <c r="C47" s="164"/>
      <c r="D47" s="23"/>
      <c r="E47" s="23"/>
      <c r="F47" s="23"/>
      <c r="G47" s="23"/>
      <c r="H47" s="23"/>
      <c r="I47" s="23"/>
      <c r="J47" s="23"/>
      <c r="K47" s="23"/>
      <c r="L47" s="23"/>
      <c r="M47" s="23"/>
      <c r="N47" s="23"/>
      <c r="O47" s="23"/>
      <c r="P47" s="23"/>
      <c r="Q47" s="23"/>
      <c r="R47" s="23"/>
      <c r="S47" s="23"/>
      <c r="T47" s="23"/>
      <c r="U47" s="23"/>
    </row>
    <row r="48" spans="1:21" x14ac:dyDescent="0.25">
      <c r="A48" s="23"/>
      <c r="B48" s="23"/>
      <c r="C48" s="164"/>
      <c r="D48" s="23"/>
      <c r="E48" s="23"/>
      <c r="F48" s="23"/>
      <c r="G48" s="23"/>
      <c r="H48" s="23"/>
      <c r="I48" s="23"/>
      <c r="J48" s="23"/>
      <c r="K48" s="23"/>
      <c r="L48" s="23"/>
      <c r="M48" s="23"/>
      <c r="N48" s="23"/>
      <c r="O48" s="23"/>
      <c r="P48" s="23"/>
      <c r="Q48" s="23"/>
      <c r="R48" s="23"/>
      <c r="S48" s="23"/>
      <c r="T48" s="23"/>
      <c r="U48" s="23"/>
    </row>
    <row r="49" spans="1:21" x14ac:dyDescent="0.25">
      <c r="A49" s="23"/>
      <c r="B49" s="23"/>
      <c r="C49" s="164"/>
      <c r="D49" s="23"/>
      <c r="E49" s="23"/>
      <c r="F49" s="23"/>
      <c r="G49" s="23"/>
      <c r="H49" s="23"/>
      <c r="I49" s="23"/>
      <c r="J49" s="23"/>
      <c r="K49" s="23"/>
      <c r="L49" s="23"/>
      <c r="M49" s="23"/>
      <c r="N49" s="23"/>
      <c r="O49" s="23"/>
      <c r="P49" s="23"/>
      <c r="Q49" s="23"/>
      <c r="R49" s="23"/>
      <c r="S49" s="23"/>
      <c r="T49" s="23"/>
      <c r="U49" s="23"/>
    </row>
    <row r="50" spans="1:21" x14ac:dyDescent="0.25">
      <c r="A50" s="23"/>
      <c r="B50" s="23"/>
      <c r="C50" s="164"/>
      <c r="D50" s="23"/>
      <c r="E50" s="23"/>
      <c r="F50" s="23"/>
      <c r="G50" s="23"/>
      <c r="H50" s="23"/>
      <c r="I50" s="23"/>
      <c r="J50" s="23"/>
      <c r="K50" s="23"/>
      <c r="L50" s="23"/>
      <c r="M50" s="23"/>
      <c r="N50" s="23"/>
      <c r="O50" s="23"/>
      <c r="P50" s="23"/>
      <c r="Q50" s="23"/>
      <c r="R50" s="23"/>
      <c r="S50" s="23"/>
      <c r="T50" s="23"/>
      <c r="U50" s="23"/>
    </row>
    <row r="51" spans="1:21" x14ac:dyDescent="0.25">
      <c r="A51" s="23"/>
      <c r="B51" s="23"/>
      <c r="C51" s="164"/>
      <c r="D51" s="23"/>
      <c r="E51" s="23"/>
      <c r="F51" s="23"/>
      <c r="G51" s="23"/>
      <c r="H51" s="23"/>
      <c r="I51" s="23"/>
      <c r="J51" s="23"/>
      <c r="K51" s="23"/>
      <c r="L51" s="23"/>
      <c r="M51" s="23"/>
      <c r="N51" s="23"/>
      <c r="O51" s="23"/>
      <c r="P51" s="23"/>
      <c r="Q51" s="23"/>
      <c r="R51" s="23"/>
      <c r="S51" s="23"/>
      <c r="T51" s="23"/>
      <c r="U51" s="23"/>
    </row>
    <row r="52" spans="1:21" x14ac:dyDescent="0.25">
      <c r="A52" s="23"/>
      <c r="B52" s="23"/>
      <c r="C52" s="164"/>
      <c r="D52" s="23"/>
      <c r="E52" s="23"/>
      <c r="F52" s="23"/>
      <c r="G52" s="23"/>
      <c r="H52" s="23"/>
      <c r="I52" s="23"/>
      <c r="J52" s="23"/>
      <c r="K52" s="23"/>
      <c r="L52" s="23"/>
      <c r="M52" s="23"/>
      <c r="N52" s="23"/>
      <c r="O52" s="23"/>
      <c r="P52" s="23"/>
      <c r="Q52" s="23"/>
      <c r="R52" s="23"/>
      <c r="S52" s="23"/>
      <c r="T52" s="23"/>
      <c r="U52" s="23"/>
    </row>
    <row r="53" spans="1:21" x14ac:dyDescent="0.25">
      <c r="A53" s="23"/>
      <c r="B53" s="23"/>
      <c r="C53" s="164"/>
      <c r="D53" s="23"/>
      <c r="E53" s="23"/>
      <c r="F53" s="23"/>
      <c r="G53" s="23"/>
      <c r="H53" s="23"/>
      <c r="I53" s="23"/>
      <c r="J53" s="23"/>
      <c r="K53" s="23"/>
      <c r="L53" s="23"/>
      <c r="M53" s="23"/>
      <c r="N53" s="23"/>
      <c r="O53" s="23"/>
      <c r="P53" s="23"/>
      <c r="Q53" s="23"/>
      <c r="R53" s="23"/>
      <c r="S53" s="23"/>
      <c r="T53" s="23"/>
      <c r="U53" s="23"/>
    </row>
    <row r="54" spans="1:21" x14ac:dyDescent="0.25">
      <c r="A54" s="23"/>
      <c r="B54" s="23"/>
      <c r="C54" s="164"/>
      <c r="D54" s="23"/>
      <c r="E54" s="23"/>
      <c r="F54" s="23"/>
      <c r="G54" s="23"/>
      <c r="H54" s="23"/>
      <c r="I54" s="23"/>
      <c r="J54" s="23"/>
      <c r="K54" s="23"/>
      <c r="L54" s="23"/>
      <c r="M54" s="23"/>
      <c r="N54" s="23"/>
      <c r="O54" s="23"/>
      <c r="P54" s="23"/>
      <c r="Q54" s="23"/>
      <c r="R54" s="23"/>
      <c r="S54" s="23"/>
      <c r="T54" s="23"/>
      <c r="U54" s="23"/>
    </row>
    <row r="55" spans="1:21" x14ac:dyDescent="0.25">
      <c r="A55" s="23"/>
      <c r="B55" s="23"/>
      <c r="C55" s="164"/>
      <c r="D55" s="23"/>
      <c r="E55" s="23"/>
      <c r="F55" s="23"/>
      <c r="G55" s="23"/>
      <c r="H55" s="23"/>
      <c r="I55" s="23"/>
      <c r="J55" s="23"/>
      <c r="K55" s="23"/>
      <c r="L55" s="23"/>
      <c r="M55" s="23"/>
      <c r="N55" s="23"/>
      <c r="O55" s="23"/>
      <c r="P55" s="23"/>
      <c r="Q55" s="23"/>
      <c r="R55" s="23"/>
      <c r="S55" s="23"/>
      <c r="T55" s="23"/>
      <c r="U55" s="23"/>
    </row>
    <row r="56" spans="1:21" x14ac:dyDescent="0.25">
      <c r="A56" s="23"/>
      <c r="B56" s="23"/>
      <c r="C56" s="164"/>
      <c r="D56" s="23"/>
      <c r="E56" s="23"/>
      <c r="F56" s="23"/>
      <c r="G56" s="23"/>
      <c r="H56" s="23"/>
      <c r="I56" s="23"/>
      <c r="J56" s="23"/>
      <c r="K56" s="23"/>
      <c r="L56" s="23"/>
      <c r="M56" s="23"/>
      <c r="N56" s="23"/>
      <c r="O56" s="23"/>
      <c r="P56" s="23"/>
      <c r="Q56" s="23"/>
      <c r="R56" s="23"/>
      <c r="S56" s="23"/>
      <c r="T56" s="23"/>
      <c r="U56" s="23"/>
    </row>
    <row r="57" spans="1:21" x14ac:dyDescent="0.25">
      <c r="A57" s="23"/>
      <c r="B57" s="23"/>
      <c r="C57" s="164"/>
      <c r="D57" s="23"/>
      <c r="E57" s="23"/>
      <c r="F57" s="23"/>
      <c r="G57" s="23"/>
      <c r="H57" s="23"/>
      <c r="I57" s="23"/>
      <c r="J57" s="23"/>
      <c r="K57" s="23"/>
      <c r="L57" s="23"/>
      <c r="M57" s="23"/>
      <c r="N57" s="23"/>
      <c r="O57" s="23"/>
      <c r="P57" s="23"/>
      <c r="Q57" s="23"/>
      <c r="R57" s="23"/>
      <c r="S57" s="23"/>
      <c r="T57" s="23"/>
      <c r="U57" s="23"/>
    </row>
    <row r="58" spans="1:21" x14ac:dyDescent="0.25">
      <c r="A58" s="23"/>
      <c r="B58" s="23"/>
      <c r="C58" s="164"/>
      <c r="D58" s="23"/>
      <c r="E58" s="23"/>
      <c r="F58" s="23"/>
      <c r="G58" s="23"/>
      <c r="H58" s="23"/>
      <c r="I58" s="23"/>
      <c r="J58" s="23"/>
      <c r="K58" s="23"/>
      <c r="L58" s="23"/>
      <c r="M58" s="23"/>
      <c r="N58" s="23"/>
      <c r="O58" s="23"/>
      <c r="P58" s="23"/>
      <c r="Q58" s="23"/>
      <c r="R58" s="23"/>
      <c r="S58" s="23"/>
      <c r="T58" s="23"/>
      <c r="U58" s="23"/>
    </row>
    <row r="59" spans="1:21" x14ac:dyDescent="0.25">
      <c r="A59" s="23"/>
      <c r="B59" s="23"/>
      <c r="C59" s="164"/>
      <c r="D59" s="23"/>
      <c r="E59" s="23"/>
      <c r="F59" s="23"/>
      <c r="G59" s="23"/>
      <c r="H59" s="23"/>
      <c r="I59" s="23"/>
      <c r="J59" s="23"/>
      <c r="K59" s="23"/>
      <c r="L59" s="23"/>
      <c r="M59" s="23"/>
      <c r="N59" s="23"/>
      <c r="O59" s="23"/>
      <c r="P59" s="23"/>
      <c r="Q59" s="23"/>
      <c r="R59" s="23"/>
      <c r="S59" s="23"/>
      <c r="T59" s="23"/>
      <c r="U59" s="23"/>
    </row>
    <row r="60" spans="1:21" x14ac:dyDescent="0.25">
      <c r="A60" s="23"/>
      <c r="B60" s="23"/>
      <c r="C60" s="164"/>
      <c r="D60" s="23"/>
      <c r="E60" s="23"/>
      <c r="F60" s="23"/>
      <c r="G60" s="23"/>
      <c r="H60" s="23"/>
      <c r="I60" s="23"/>
      <c r="J60" s="23"/>
      <c r="K60" s="23"/>
      <c r="L60" s="23"/>
      <c r="M60" s="23"/>
      <c r="N60" s="23"/>
      <c r="O60" s="23"/>
      <c r="P60" s="23"/>
      <c r="Q60" s="23"/>
      <c r="R60" s="23"/>
      <c r="S60" s="23"/>
      <c r="T60" s="23"/>
      <c r="U60" s="23"/>
    </row>
    <row r="61" spans="1:21" x14ac:dyDescent="0.25">
      <c r="A61" s="23"/>
      <c r="B61" s="23"/>
      <c r="C61" s="164"/>
      <c r="D61" s="23"/>
      <c r="E61" s="23"/>
      <c r="F61" s="23"/>
      <c r="G61" s="23"/>
      <c r="H61" s="23"/>
      <c r="I61" s="23"/>
      <c r="J61" s="23"/>
      <c r="K61" s="23"/>
      <c r="L61" s="23"/>
      <c r="M61" s="23"/>
      <c r="N61" s="23"/>
      <c r="O61" s="23"/>
      <c r="P61" s="23"/>
      <c r="Q61" s="23"/>
      <c r="R61" s="23"/>
      <c r="S61" s="23"/>
      <c r="T61" s="23"/>
      <c r="U61" s="23"/>
    </row>
    <row r="62" spans="1:21" x14ac:dyDescent="0.25">
      <c r="A62" s="23"/>
      <c r="B62" s="23"/>
      <c r="C62" s="164"/>
      <c r="D62" s="23"/>
      <c r="E62" s="23"/>
      <c r="F62" s="23"/>
      <c r="G62" s="23"/>
      <c r="H62" s="23"/>
      <c r="I62" s="23"/>
      <c r="J62" s="23"/>
      <c r="K62" s="23"/>
      <c r="L62" s="23"/>
      <c r="M62" s="23"/>
      <c r="N62" s="23"/>
      <c r="O62" s="23"/>
      <c r="P62" s="23"/>
      <c r="Q62" s="23"/>
      <c r="R62" s="23"/>
      <c r="S62" s="23"/>
      <c r="T62" s="23"/>
      <c r="U62" s="23"/>
    </row>
    <row r="63" spans="1:21" x14ac:dyDescent="0.25">
      <c r="A63" s="23"/>
      <c r="B63" s="23"/>
      <c r="C63" s="164"/>
      <c r="D63" s="23"/>
      <c r="E63" s="23"/>
      <c r="F63" s="23"/>
      <c r="G63" s="23"/>
      <c r="H63" s="23"/>
      <c r="I63" s="23"/>
      <c r="J63" s="23"/>
      <c r="K63" s="23"/>
      <c r="L63" s="23"/>
      <c r="M63" s="23"/>
      <c r="N63" s="23"/>
      <c r="O63" s="23"/>
      <c r="P63" s="23"/>
      <c r="Q63" s="23"/>
      <c r="R63" s="23"/>
      <c r="S63" s="23"/>
      <c r="T63" s="23"/>
      <c r="U63" s="23"/>
    </row>
    <row r="64" spans="1:21" x14ac:dyDescent="0.25">
      <c r="A64" s="23"/>
      <c r="B64" s="23"/>
      <c r="C64" s="164"/>
      <c r="D64" s="23"/>
      <c r="E64" s="23"/>
      <c r="F64" s="23"/>
      <c r="G64" s="23"/>
      <c r="H64" s="23"/>
      <c r="I64" s="23"/>
      <c r="J64" s="23"/>
      <c r="K64" s="23"/>
      <c r="L64" s="23"/>
      <c r="M64" s="23"/>
      <c r="N64" s="23"/>
      <c r="O64" s="23"/>
      <c r="P64" s="23"/>
      <c r="Q64" s="23"/>
      <c r="R64" s="23"/>
      <c r="S64" s="23"/>
      <c r="T64" s="23"/>
      <c r="U64" s="23"/>
    </row>
    <row r="65" spans="1:21" x14ac:dyDescent="0.25">
      <c r="A65" s="23"/>
      <c r="B65" s="23"/>
      <c r="C65" s="164"/>
      <c r="D65" s="23"/>
      <c r="E65" s="23"/>
      <c r="F65" s="23"/>
      <c r="G65" s="23"/>
      <c r="H65" s="23"/>
      <c r="I65" s="23"/>
      <c r="J65" s="23"/>
      <c r="K65" s="23"/>
      <c r="L65" s="23"/>
      <c r="M65" s="23"/>
      <c r="N65" s="23"/>
      <c r="O65" s="23"/>
      <c r="P65" s="23"/>
      <c r="Q65" s="23"/>
      <c r="R65" s="23"/>
      <c r="S65" s="23"/>
      <c r="T65" s="23"/>
      <c r="U65" s="23"/>
    </row>
    <row r="66" spans="1:21" x14ac:dyDescent="0.25">
      <c r="A66" s="23"/>
      <c r="B66" s="23"/>
      <c r="C66" s="164"/>
      <c r="D66" s="23"/>
      <c r="E66" s="23"/>
      <c r="F66" s="23"/>
      <c r="G66" s="23"/>
      <c r="H66" s="23"/>
      <c r="I66" s="23"/>
      <c r="J66" s="23"/>
      <c r="K66" s="23"/>
      <c r="L66" s="23"/>
      <c r="M66" s="23"/>
      <c r="N66" s="23"/>
      <c r="O66" s="23"/>
      <c r="P66" s="23"/>
      <c r="Q66" s="23"/>
      <c r="R66" s="23"/>
      <c r="S66" s="23"/>
      <c r="T66" s="23"/>
      <c r="U66" s="23"/>
    </row>
    <row r="67" spans="1:21" x14ac:dyDescent="0.25">
      <c r="A67" s="23"/>
      <c r="B67" s="23"/>
      <c r="C67" s="164"/>
      <c r="D67" s="23"/>
      <c r="E67" s="23"/>
      <c r="F67" s="23"/>
      <c r="G67" s="23"/>
      <c r="H67" s="23"/>
      <c r="I67" s="23"/>
      <c r="J67" s="23"/>
      <c r="K67" s="23"/>
      <c r="L67" s="23"/>
      <c r="M67" s="23"/>
      <c r="N67" s="23"/>
      <c r="O67" s="23"/>
      <c r="P67" s="23"/>
      <c r="Q67" s="23"/>
      <c r="R67" s="23"/>
      <c r="S67" s="23"/>
      <c r="T67" s="23"/>
      <c r="U67" s="23"/>
    </row>
    <row r="68" spans="1:21" x14ac:dyDescent="0.25">
      <c r="A68" s="23"/>
      <c r="B68" s="23"/>
      <c r="C68" s="164"/>
      <c r="D68" s="23"/>
      <c r="E68" s="23"/>
      <c r="F68" s="23"/>
      <c r="G68" s="23"/>
      <c r="H68" s="23"/>
      <c r="I68" s="23"/>
      <c r="J68" s="23"/>
      <c r="K68" s="23"/>
      <c r="L68" s="23"/>
      <c r="M68" s="23"/>
      <c r="N68" s="23"/>
      <c r="O68" s="23"/>
      <c r="P68" s="23"/>
      <c r="Q68" s="23"/>
      <c r="R68" s="23"/>
      <c r="S68" s="23"/>
      <c r="T68" s="23"/>
      <c r="U68" s="23"/>
    </row>
    <row r="69" spans="1:21" x14ac:dyDescent="0.25">
      <c r="A69" s="23"/>
      <c r="B69" s="23"/>
      <c r="C69" s="164"/>
      <c r="D69" s="23"/>
      <c r="E69" s="23"/>
      <c r="F69" s="23"/>
      <c r="G69" s="23"/>
      <c r="H69" s="23"/>
      <c r="I69" s="23"/>
      <c r="J69" s="23"/>
      <c r="K69" s="23"/>
      <c r="L69" s="23"/>
      <c r="M69" s="23"/>
      <c r="N69" s="23"/>
      <c r="O69" s="23"/>
      <c r="P69" s="23"/>
      <c r="Q69" s="23"/>
      <c r="R69" s="23"/>
      <c r="S69" s="23"/>
      <c r="T69" s="23"/>
      <c r="U69" s="23"/>
    </row>
    <row r="70" spans="1:21" x14ac:dyDescent="0.25">
      <c r="A70" s="23"/>
      <c r="B70" s="23"/>
      <c r="C70" s="164"/>
      <c r="D70" s="23"/>
      <c r="E70" s="23"/>
      <c r="F70" s="23"/>
      <c r="G70" s="23"/>
      <c r="H70" s="23"/>
      <c r="I70" s="23"/>
      <c r="J70" s="23"/>
      <c r="K70" s="23"/>
      <c r="L70" s="23"/>
      <c r="M70" s="23"/>
      <c r="N70" s="23"/>
      <c r="O70" s="23"/>
      <c r="P70" s="23"/>
      <c r="Q70" s="23"/>
      <c r="R70" s="23"/>
      <c r="S70" s="23"/>
      <c r="T70" s="23"/>
      <c r="U70" s="23"/>
    </row>
    <row r="71" spans="1:21" x14ac:dyDescent="0.25">
      <c r="A71" s="23"/>
      <c r="B71" s="23"/>
      <c r="C71" s="164"/>
      <c r="D71" s="23"/>
      <c r="E71" s="23"/>
      <c r="F71" s="23"/>
      <c r="G71" s="23"/>
      <c r="H71" s="23"/>
      <c r="I71" s="23"/>
      <c r="J71" s="23"/>
      <c r="K71" s="23"/>
      <c r="L71" s="23"/>
      <c r="M71" s="23"/>
      <c r="N71" s="23"/>
      <c r="O71" s="23"/>
      <c r="P71" s="23"/>
      <c r="Q71" s="23"/>
      <c r="R71" s="23"/>
      <c r="S71" s="23"/>
      <c r="T71" s="23"/>
      <c r="U71" s="23"/>
    </row>
    <row r="72" spans="1:21" x14ac:dyDescent="0.25">
      <c r="A72" s="23"/>
      <c r="B72" s="23"/>
      <c r="C72" s="164"/>
      <c r="D72" s="23"/>
      <c r="E72" s="23"/>
      <c r="F72" s="23"/>
      <c r="G72" s="23"/>
      <c r="H72" s="23"/>
      <c r="I72" s="23"/>
      <c r="J72" s="23"/>
      <c r="K72" s="23"/>
      <c r="L72" s="23"/>
      <c r="M72" s="23"/>
      <c r="N72" s="23"/>
      <c r="O72" s="23"/>
      <c r="P72" s="23"/>
      <c r="Q72" s="23"/>
      <c r="R72" s="23"/>
      <c r="S72" s="23"/>
      <c r="T72" s="23"/>
      <c r="U72" s="23"/>
    </row>
    <row r="73" spans="1:21" x14ac:dyDescent="0.25">
      <c r="A73" s="23"/>
      <c r="B73" s="23"/>
      <c r="C73" s="16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28"/>
      <c r="AB6" s="12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28"/>
      <c r="AB7" s="128"/>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9"/>
      <c r="AB8" s="12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0"/>
      <c r="AB9" s="13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28"/>
      <c r="AB10" s="128"/>
    </row>
    <row r="11" spans="1:28" x14ac:dyDescent="0.25">
      <c r="A11" s="344" t="str">
        <f>'1. паспорт местоположение'!A12:C12</f>
        <v>H_TP1600.PS.0131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9"/>
      <c r="AB11" s="12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0"/>
      <c r="AB12" s="13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9"/>
      <c r="AB14" s="12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0"/>
      <c r="AB15" s="13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8"/>
      <c r="AB16" s="13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8"/>
      <c r="AB17" s="13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8"/>
      <c r="AB18" s="13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8"/>
      <c r="AB19" s="13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9"/>
      <c r="AB20" s="13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9"/>
      <c r="AB21" s="139"/>
    </row>
    <row r="22" spans="1:28" x14ac:dyDescent="0.25">
      <c r="A22" s="346" t="s">
        <v>446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40"/>
      <c r="AB22" s="140"/>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2" t="s">
        <v>534</v>
      </c>
      <c r="B27" s="74" t="s">
        <v>535</v>
      </c>
      <c r="C27" s="193">
        <v>0.15</v>
      </c>
      <c r="D27" s="75">
        <v>2</v>
      </c>
      <c r="E27" s="75"/>
      <c r="F27" s="193">
        <f>C27*D27</f>
        <v>0.3</v>
      </c>
      <c r="G27" s="75"/>
      <c r="H27" s="75">
        <v>226773</v>
      </c>
      <c r="I27" s="194">
        <f>F27/H27</f>
        <v>1.3229088118955961E-6</v>
      </c>
      <c r="J27" s="194">
        <f>D27/H27</f>
        <v>8.8193920793039734E-6</v>
      </c>
      <c r="K27" s="76"/>
      <c r="L27" s="74"/>
      <c r="M27" s="76">
        <v>2021</v>
      </c>
      <c r="N27" s="76">
        <v>0</v>
      </c>
      <c r="O27" s="76">
        <f>P27*D27</f>
        <v>0</v>
      </c>
      <c r="P27" s="76">
        <v>0</v>
      </c>
      <c r="Q27" s="76">
        <f>P27/R27</f>
        <v>0</v>
      </c>
      <c r="R27" s="76">
        <v>229520</v>
      </c>
      <c r="S27" s="195">
        <f>O27/R27</f>
        <v>0</v>
      </c>
      <c r="T27" s="196">
        <f>D27/R27</f>
        <v>8.7138375740676191E-6</v>
      </c>
      <c r="U27" s="197"/>
      <c r="V27" s="197"/>
      <c r="W27" s="198">
        <f>S27-I27</f>
        <v>-1.3229088118955961E-6</v>
      </c>
      <c r="X27" s="198">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4" t="str">
        <f>'1. паспорт местоположение'!A12:C12</f>
        <v>H_TP1600.PS.0131</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2" t="s">
        <v>86</v>
      </c>
      <c r="F19" s="353"/>
      <c r="G19" s="353"/>
      <c r="H19" s="353"/>
      <c r="I19" s="354"/>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8" sqref="A18:AR18"/>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2" customFormat="1" ht="23.25" x14ac:dyDescent="0.35">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29"/>
      <c r="B8" s="229"/>
      <c r="C8" s="229"/>
      <c r="D8" s="229"/>
      <c r="E8" s="229"/>
      <c r="F8" s="229"/>
      <c r="G8" s="229"/>
      <c r="H8" s="229"/>
      <c r="I8" s="229"/>
      <c r="J8" s="229"/>
      <c r="K8" s="229"/>
      <c r="L8" s="234"/>
      <c r="M8" s="234"/>
      <c r="N8" s="234"/>
      <c r="O8" s="234"/>
      <c r="P8" s="234"/>
      <c r="Q8" s="234"/>
      <c r="R8" s="234"/>
      <c r="S8" s="234"/>
      <c r="T8" s="234"/>
      <c r="U8" s="234"/>
      <c r="V8" s="234"/>
      <c r="W8" s="234"/>
      <c r="X8" s="234"/>
      <c r="Y8" s="234"/>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27"/>
      <c r="B11" s="227"/>
      <c r="C11" s="227"/>
      <c r="D11" s="227"/>
      <c r="E11" s="227"/>
      <c r="F11" s="227"/>
      <c r="G11" s="227"/>
      <c r="H11" s="227"/>
      <c r="I11" s="227"/>
      <c r="J11" s="227"/>
      <c r="K11" s="227"/>
      <c r="L11" s="128"/>
      <c r="M11" s="128"/>
      <c r="N11" s="128"/>
      <c r="O11" s="128"/>
      <c r="P11" s="128"/>
      <c r="Q11" s="128"/>
      <c r="R11" s="128"/>
      <c r="S11" s="128"/>
      <c r="T11" s="128"/>
      <c r="U11" s="128"/>
      <c r="V11" s="128"/>
      <c r="W11" s="128"/>
      <c r="X11" s="128"/>
      <c r="Y11" s="128"/>
    </row>
    <row r="12" spans="1:44" s="12" customFormat="1" ht="18.75" customHeight="1" x14ac:dyDescent="0.2">
      <c r="A12" s="369" t="str">
        <f>'1. паспорт местоположение'!A12:C12</f>
        <v>H_TP1600.PS.0131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11.75" customHeight="1" x14ac:dyDescent="0.2">
      <c r="A15" s="37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69" t="s">
        <v>499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36"/>
      <c r="AP19" s="236"/>
      <c r="AQ19" s="236"/>
      <c r="AR19" s="35"/>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71" t="s">
        <v>463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464</v>
      </c>
      <c r="AL24" s="371"/>
      <c r="AM24" s="238"/>
      <c r="AN24" s="238"/>
      <c r="AO24" s="239"/>
      <c r="AP24" s="239"/>
      <c r="AQ24" s="239"/>
      <c r="AR24" s="239"/>
      <c r="AS24" s="240"/>
    </row>
    <row r="25" spans="1:45" ht="12.75" customHeight="1" x14ac:dyDescent="0.25">
      <c r="A25" s="372" t="s">
        <v>590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56"/>
      <c r="AL25" s="356"/>
      <c r="AM25" s="241"/>
      <c r="AN25" s="357" t="s">
        <v>465</v>
      </c>
      <c r="AO25" s="357"/>
      <c r="AP25" s="357"/>
      <c r="AQ25" s="358"/>
      <c r="AR25" s="358"/>
      <c r="AS25" s="240"/>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1"/>
      <c r="AN26" s="362" t="s">
        <v>467</v>
      </c>
      <c r="AO26" s="363"/>
      <c r="AP26" s="364"/>
      <c r="AQ26" s="365"/>
      <c r="AR26" s="366"/>
      <c r="AS26" s="240"/>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1"/>
      <c r="AN27" s="362" t="s">
        <v>469</v>
      </c>
      <c r="AO27" s="363"/>
      <c r="AP27" s="364"/>
      <c r="AQ27" s="365"/>
      <c r="AR27" s="366"/>
      <c r="AS27" s="240"/>
    </row>
    <row r="28" spans="1:45" ht="27.75" customHeight="1" thickBot="1" x14ac:dyDescent="0.3">
      <c r="A28" s="377" t="s">
        <v>470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41"/>
      <c r="AN28" s="381" t="s">
        <v>591</v>
      </c>
      <c r="AO28" s="382"/>
      <c r="AP28" s="383"/>
      <c r="AQ28" s="365"/>
      <c r="AR28" s="366"/>
      <c r="AS28" s="240"/>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56"/>
      <c r="AL29" s="356"/>
      <c r="AM29" s="241"/>
      <c r="AN29" s="374"/>
      <c r="AO29" s="375"/>
      <c r="AP29" s="375"/>
      <c r="AQ29" s="365"/>
      <c r="AR29" s="376"/>
      <c r="AS29" s="240"/>
    </row>
    <row r="30" spans="1:45" ht="17.25" customHeight="1" x14ac:dyDescent="0.25">
      <c r="A30" s="359" t="s">
        <v>592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1"/>
      <c r="AS30" s="240"/>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1"/>
      <c r="AN31" s="241"/>
      <c r="AO31" s="242"/>
      <c r="AP31" s="242"/>
      <c r="AQ31" s="242"/>
      <c r="AR31" s="242"/>
      <c r="AS31" s="240"/>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1"/>
      <c r="AN32" s="241"/>
      <c r="AO32" s="241"/>
      <c r="AP32" s="241"/>
      <c r="AQ32" s="241"/>
      <c r="AR32" s="241"/>
      <c r="AS32" s="240"/>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9"/>
      <c r="AL33" s="389"/>
      <c r="AM33" s="241"/>
      <c r="AN33" s="241"/>
      <c r="AO33" s="241"/>
      <c r="AP33" s="241"/>
      <c r="AQ33" s="241"/>
      <c r="AR33" s="241"/>
      <c r="AS33" s="240"/>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1"/>
      <c r="AN34" s="241"/>
      <c r="AO34" s="241"/>
      <c r="AP34" s="241"/>
      <c r="AQ34" s="241"/>
      <c r="AR34" s="241"/>
      <c r="AS34" s="24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1"/>
      <c r="AN35" s="241"/>
      <c r="AO35" s="241"/>
      <c r="AP35" s="241"/>
      <c r="AQ35" s="241"/>
      <c r="AR35" s="241"/>
      <c r="AS35" s="240"/>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0"/>
      <c r="AL36" s="380"/>
      <c r="AM36" s="241"/>
      <c r="AN36" s="241"/>
      <c r="AO36" s="241"/>
      <c r="AP36" s="241"/>
      <c r="AQ36" s="241"/>
      <c r="AR36" s="241"/>
      <c r="AS36" s="24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56"/>
      <c r="AL37" s="356"/>
      <c r="AM37" s="241"/>
      <c r="AN37" s="241"/>
      <c r="AO37" s="241"/>
      <c r="AP37" s="241"/>
      <c r="AQ37" s="241"/>
      <c r="AR37" s="241"/>
      <c r="AS37" s="240"/>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1"/>
      <c r="AN38" s="241"/>
      <c r="AO38" s="241"/>
      <c r="AP38" s="241"/>
      <c r="AQ38" s="241"/>
      <c r="AR38" s="241"/>
      <c r="AS38" s="240"/>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0"/>
      <c r="AL39" s="380"/>
      <c r="AM39" s="241"/>
      <c r="AN39" s="241"/>
      <c r="AO39" s="241"/>
      <c r="AP39" s="241"/>
      <c r="AQ39" s="241"/>
      <c r="AR39" s="241"/>
      <c r="AS39" s="240"/>
    </row>
    <row r="40" spans="1:45" ht="17.25" customHeight="1" x14ac:dyDescent="0.25">
      <c r="A40" s="372" t="s">
        <v>593</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56"/>
      <c r="AL40" s="356"/>
      <c r="AM40" s="241"/>
      <c r="AN40" s="241"/>
      <c r="AO40" s="241"/>
      <c r="AP40" s="241"/>
      <c r="AQ40" s="241"/>
      <c r="AR40" s="241"/>
      <c r="AS40" s="240"/>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1"/>
      <c r="AN41" s="241"/>
      <c r="AO41" s="241"/>
      <c r="AP41" s="241"/>
      <c r="AQ41" s="241"/>
      <c r="AR41" s="241"/>
      <c r="AS41" s="240"/>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1"/>
      <c r="AN42" s="241"/>
      <c r="AO42" s="241"/>
      <c r="AP42" s="241"/>
      <c r="AQ42" s="241"/>
      <c r="AR42" s="241"/>
      <c r="AS42" s="240"/>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1"/>
      <c r="AN43" s="241"/>
      <c r="AO43" s="241"/>
      <c r="AP43" s="241"/>
      <c r="AQ43" s="241"/>
      <c r="AR43" s="241"/>
      <c r="AS43" s="240"/>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1"/>
      <c r="AN44" s="241"/>
      <c r="AO44" s="241"/>
      <c r="AP44" s="241"/>
      <c r="AQ44" s="241"/>
      <c r="AR44" s="241"/>
      <c r="AS44" s="240"/>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1"/>
      <c r="AN45" s="241"/>
      <c r="AO45" s="241"/>
      <c r="AP45" s="241"/>
      <c r="AQ45" s="241"/>
      <c r="AR45" s="241"/>
      <c r="AS45" s="240"/>
    </row>
    <row r="46" spans="1:45" ht="17.25" customHeight="1" thickBot="1" x14ac:dyDescent="0.3">
      <c r="A46" s="390" t="s">
        <v>594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41"/>
      <c r="AN46" s="241"/>
      <c r="AO46" s="241"/>
      <c r="AP46" s="241"/>
      <c r="AQ46" s="241"/>
      <c r="AR46" s="241"/>
      <c r="AS46" s="240"/>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56" t="s">
        <v>4</v>
      </c>
      <c r="AL47" s="356"/>
      <c r="AM47" s="396" t="s">
        <v>595</v>
      </c>
      <c r="AN47" s="396"/>
      <c r="AO47" s="243" t="s">
        <v>596</v>
      </c>
      <c r="AP47" s="243" t="s">
        <v>597</v>
      </c>
      <c r="AQ47" s="240"/>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44"/>
      <c r="AP48" s="244"/>
      <c r="AQ48" s="240"/>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44"/>
      <c r="AP49" s="244"/>
      <c r="AQ49" s="240"/>
    </row>
    <row r="50" spans="1:43" ht="12" customHeight="1" thickBot="1" x14ac:dyDescent="0.3">
      <c r="A50" s="387" t="s">
        <v>598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0"/>
      <c r="AL50" s="380"/>
      <c r="AM50" s="380"/>
      <c r="AN50" s="380"/>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595</v>
      </c>
      <c r="AN52" s="396"/>
      <c r="AO52" s="243" t="s">
        <v>596</v>
      </c>
      <c r="AP52" s="243" t="s">
        <v>597</v>
      </c>
      <c r="AQ52" s="240"/>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9"/>
      <c r="AL53" s="389"/>
      <c r="AM53" s="389"/>
      <c r="AN53" s="389"/>
      <c r="AO53" s="250"/>
      <c r="AP53" s="250"/>
      <c r="AQ53" s="240"/>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44"/>
      <c r="AP54" s="244"/>
      <c r="AQ54" s="240"/>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44"/>
      <c r="AP55" s="244"/>
      <c r="AQ55" s="240"/>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0"/>
      <c r="AL56" s="380"/>
      <c r="AM56" s="380"/>
      <c r="AN56" s="380"/>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97" t="s">
        <v>599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595</v>
      </c>
      <c r="AN58" s="396"/>
      <c r="AO58" s="243" t="s">
        <v>596</v>
      </c>
      <c r="AP58" s="243" t="s">
        <v>597</v>
      </c>
      <c r="AQ58" s="240"/>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53"/>
      <c r="AP59" s="253"/>
      <c r="AQ59" s="254"/>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44"/>
      <c r="AP60" s="244"/>
      <c r="AQ60" s="240"/>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44"/>
      <c r="AP61" s="244"/>
      <c r="AQ61" s="240"/>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44"/>
      <c r="AP62" s="244"/>
      <c r="AQ62" s="24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44"/>
      <c r="AP63" s="244"/>
      <c r="AQ63" s="24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44"/>
      <c r="AP64" s="244"/>
      <c r="AQ64" s="240"/>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44"/>
      <c r="AP65" s="244"/>
      <c r="AQ65" s="240"/>
    </row>
    <row r="66" spans="1:43" ht="27.75" customHeight="1" x14ac:dyDescent="0.25">
      <c r="A66" s="404" t="s">
        <v>600</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55"/>
      <c r="AP66" s="255"/>
      <c r="AQ66" s="254"/>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44"/>
      <c r="AP67" s="244"/>
      <c r="AQ67" s="240"/>
    </row>
    <row r="68" spans="1:43" ht="25.5" customHeight="1" x14ac:dyDescent="0.25">
      <c r="A68" s="404" t="s">
        <v>601</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55"/>
      <c r="AP68" s="255"/>
      <c r="AQ68" s="254"/>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44"/>
      <c r="AP69" s="244"/>
      <c r="AQ69" s="240"/>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55"/>
      <c r="AP70" s="255"/>
      <c r="AQ70" s="254"/>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44"/>
      <c r="AP71" s="244"/>
      <c r="AQ71" s="240"/>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595</v>
      </c>
      <c r="AN74" s="396"/>
      <c r="AO74" s="243" t="s">
        <v>596</v>
      </c>
      <c r="AP74" s="243" t="s">
        <v>597</v>
      </c>
      <c r="AQ74" s="240"/>
    </row>
    <row r="75" spans="1:43" ht="25.5" customHeight="1" x14ac:dyDescent="0.25">
      <c r="A75" s="404" t="s">
        <v>601</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57"/>
      <c r="AP75" s="257"/>
      <c r="AQ75" s="254"/>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14"/>
      <c r="AN76" s="414"/>
      <c r="AO76" s="258"/>
      <c r="AP76" s="258"/>
      <c r="AQ76" s="240"/>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14"/>
      <c r="AN77" s="414"/>
      <c r="AO77" s="258"/>
      <c r="AP77" s="258"/>
      <c r="AQ77" s="240"/>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14"/>
      <c r="AN78" s="414"/>
      <c r="AO78" s="258"/>
      <c r="AP78" s="258"/>
      <c r="AQ78" s="240"/>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14"/>
      <c r="AN79" s="414"/>
      <c r="AO79" s="258"/>
      <c r="AP79" s="258"/>
      <c r="AQ79" s="240"/>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14"/>
      <c r="AN80" s="414"/>
      <c r="AO80" s="258"/>
      <c r="AP80" s="258"/>
      <c r="AQ80" s="240"/>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14"/>
      <c r="AN81" s="414"/>
      <c r="AO81" s="258"/>
      <c r="AP81" s="258"/>
      <c r="AQ81" s="240"/>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14"/>
      <c r="AN82" s="414"/>
      <c r="AO82" s="258"/>
      <c r="AP82" s="258"/>
      <c r="AQ82" s="240"/>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57"/>
      <c r="AP83" s="257"/>
      <c r="AQ83" s="254"/>
    </row>
    <row r="84" spans="1:45" ht="12" customHeight="1" x14ac:dyDescent="0.25">
      <c r="A84" s="412" t="s">
        <v>602</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57"/>
      <c r="AP84" s="257"/>
      <c r="AQ84" s="254"/>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14"/>
      <c r="AN85" s="414"/>
      <c r="AO85" s="258"/>
      <c r="AP85" s="258"/>
      <c r="AQ85" s="238"/>
    </row>
    <row r="86" spans="1:45" ht="27.75" customHeight="1" x14ac:dyDescent="0.25">
      <c r="A86" s="404" t="s">
        <v>603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57"/>
      <c r="AP86" s="257"/>
      <c r="AQ86" s="254"/>
    </row>
    <row r="87" spans="1:45" x14ac:dyDescent="0.25">
      <c r="A87" s="404" t="s">
        <v>604</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57"/>
      <c r="AP87" s="257"/>
      <c r="AQ87" s="254"/>
    </row>
    <row r="88" spans="1:45" ht="14.25" customHeight="1" x14ac:dyDescent="0.25">
      <c r="A88" s="416" t="s">
        <v>605</v>
      </c>
      <c r="B88" s="417"/>
      <c r="C88" s="417"/>
      <c r="D88" s="41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19"/>
      <c r="AL88" s="420"/>
      <c r="AM88" s="421"/>
      <c r="AN88" s="422"/>
      <c r="AO88" s="257"/>
      <c r="AP88" s="257"/>
      <c r="AQ88" s="254"/>
    </row>
    <row r="89" spans="1:45" x14ac:dyDescent="0.25">
      <c r="A89" s="416" t="s">
        <v>606</v>
      </c>
      <c r="B89" s="417"/>
      <c r="C89" s="417"/>
      <c r="D89" s="41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19"/>
      <c r="AL89" s="420"/>
      <c r="AM89" s="421"/>
      <c r="AN89" s="422"/>
      <c r="AO89" s="257"/>
      <c r="AP89" s="257"/>
      <c r="AQ89" s="238"/>
    </row>
    <row r="90" spans="1:45" ht="12" customHeight="1" thickBot="1" x14ac:dyDescent="0.3">
      <c r="A90" s="260" t="s">
        <v>607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23"/>
      <c r="AL90" s="424"/>
      <c r="AM90" s="425"/>
      <c r="AN90" s="426"/>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608</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609</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610</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611</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612</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SheetLayoutView="100" workbookViewId="0">
      <selection activeCell="J52" sqref="J52"/>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4" t="s">
        <v>537</v>
      </c>
      <c r="B9" s="344"/>
      <c r="C9" s="344"/>
      <c r="D9" s="344"/>
      <c r="E9" s="344"/>
      <c r="F9" s="344"/>
      <c r="G9" s="344"/>
      <c r="H9" s="344"/>
      <c r="I9" s="344"/>
      <c r="J9" s="344"/>
      <c r="K9" s="344"/>
      <c r="L9" s="344"/>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4" t="s">
        <v>496</v>
      </c>
      <c r="B12" s="344"/>
      <c r="C12" s="344"/>
      <c r="D12" s="344"/>
      <c r="E12" s="344"/>
      <c r="F12" s="344"/>
      <c r="G12" s="344"/>
      <c r="H12" s="344"/>
      <c r="I12" s="344"/>
      <c r="J12" s="344"/>
      <c r="K12" s="344"/>
      <c r="L12" s="344"/>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4" t="s">
        <v>485</v>
      </c>
      <c r="B15" s="344"/>
      <c r="C15" s="344"/>
      <c r="D15" s="344"/>
      <c r="E15" s="344"/>
      <c r="F15" s="344"/>
      <c r="G15" s="344"/>
      <c r="H15" s="344"/>
      <c r="I15" s="344"/>
      <c r="J15" s="344"/>
      <c r="K15" s="344"/>
      <c r="L15" s="344"/>
    </row>
    <row r="16" spans="1:44" x14ac:dyDescent="0.25">
      <c r="A16" s="314" t="s">
        <v>6</v>
      </c>
      <c r="B16" s="314"/>
      <c r="C16" s="314"/>
      <c r="D16" s="314"/>
      <c r="E16" s="314"/>
      <c r="F16" s="314"/>
      <c r="G16" s="314"/>
      <c r="H16" s="314"/>
      <c r="I16" s="314"/>
      <c r="J16" s="314"/>
      <c r="K16" s="314"/>
      <c r="L16" s="314"/>
    </row>
    <row r="17" spans="1:12" ht="15.75" customHeight="1" x14ac:dyDescent="0.25">
      <c r="L17" s="278"/>
    </row>
    <row r="18" spans="1:12" x14ac:dyDescent="0.25">
      <c r="K18" s="73"/>
    </row>
    <row r="19" spans="1:12" ht="15.75" customHeight="1" x14ac:dyDescent="0.25">
      <c r="A19" s="437" t="s">
        <v>425</v>
      </c>
      <c r="B19" s="437"/>
      <c r="C19" s="437"/>
      <c r="D19" s="437"/>
      <c r="E19" s="437"/>
      <c r="F19" s="437"/>
      <c r="G19" s="437"/>
      <c r="H19" s="437"/>
      <c r="I19" s="437"/>
      <c r="J19" s="437"/>
      <c r="K19" s="437"/>
      <c r="L19" s="437"/>
    </row>
    <row r="20" spans="1:12" x14ac:dyDescent="0.25">
      <c r="A20" s="188"/>
      <c r="B20" s="188"/>
      <c r="C20" s="72"/>
      <c r="D20" s="72"/>
      <c r="E20" s="72"/>
      <c r="F20" s="72"/>
      <c r="G20" s="72"/>
      <c r="H20" s="72"/>
      <c r="I20" s="72"/>
      <c r="J20" s="72"/>
      <c r="K20" s="72"/>
      <c r="L20" s="72"/>
    </row>
    <row r="21" spans="1:12" ht="28.5" customHeight="1" x14ac:dyDescent="0.25">
      <c r="A21" s="427" t="s">
        <v>228</v>
      </c>
      <c r="B21" s="427" t="s">
        <v>227</v>
      </c>
      <c r="C21" s="433" t="s">
        <v>357</v>
      </c>
      <c r="D21" s="433"/>
      <c r="E21" s="433"/>
      <c r="F21" s="433"/>
      <c r="G21" s="433"/>
      <c r="H21" s="433"/>
      <c r="I21" s="428" t="s">
        <v>226</v>
      </c>
      <c r="J21" s="430" t="s">
        <v>359</v>
      </c>
      <c r="K21" s="427" t="s">
        <v>225</v>
      </c>
      <c r="L21" s="429" t="s">
        <v>358</v>
      </c>
    </row>
    <row r="22" spans="1:12" ht="58.5" customHeight="1" x14ac:dyDescent="0.25">
      <c r="A22" s="427"/>
      <c r="B22" s="427"/>
      <c r="C22" s="434" t="s">
        <v>2</v>
      </c>
      <c r="D22" s="434"/>
      <c r="E22" s="296"/>
      <c r="F22" s="296"/>
      <c r="G22" s="435" t="s">
        <v>1</v>
      </c>
      <c r="H22" s="436"/>
      <c r="I22" s="428"/>
      <c r="J22" s="431"/>
      <c r="K22" s="427"/>
      <c r="L22" s="429"/>
    </row>
    <row r="23" spans="1:12" ht="31.5" x14ac:dyDescent="0.25">
      <c r="A23" s="427"/>
      <c r="B23" s="427"/>
      <c r="C23" s="71" t="s">
        <v>224</v>
      </c>
      <c r="D23" s="71" t="s">
        <v>223</v>
      </c>
      <c r="E23" s="71"/>
      <c r="F23" s="71"/>
      <c r="G23" s="71" t="s">
        <v>224</v>
      </c>
      <c r="H23" s="71" t="s">
        <v>223</v>
      </c>
      <c r="I23" s="428"/>
      <c r="J23" s="432"/>
      <c r="K23" s="427"/>
      <c r="L23" s="429"/>
    </row>
    <row r="24" spans="1:12" x14ac:dyDescent="0.25">
      <c r="A24" s="277">
        <v>1</v>
      </c>
      <c r="B24" s="277">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65" t="s">
        <v>486</v>
      </c>
      <c r="E26" s="145"/>
      <c r="F26" s="145"/>
      <c r="G26" s="65" t="s">
        <v>486</v>
      </c>
      <c r="H26" s="65" t="s">
        <v>486</v>
      </c>
      <c r="I26" s="145"/>
      <c r="J26" s="145"/>
      <c r="K26" s="64"/>
      <c r="L26" s="64"/>
    </row>
    <row r="27" spans="1:12" s="58" customFormat="1" x14ac:dyDescent="0.25">
      <c r="A27" s="67" t="s">
        <v>220</v>
      </c>
      <c r="B27" s="70" t="s">
        <v>366</v>
      </c>
      <c r="C27" s="65" t="s">
        <v>486</v>
      </c>
      <c r="D27" s="65" t="s">
        <v>486</v>
      </c>
      <c r="E27" s="145"/>
      <c r="F27" s="145"/>
      <c r="G27" s="65" t="s">
        <v>486</v>
      </c>
      <c r="H27" s="65" t="s">
        <v>486</v>
      </c>
      <c r="I27" s="145"/>
      <c r="J27" s="145"/>
      <c r="K27" s="64"/>
      <c r="L27" s="64"/>
    </row>
    <row r="28" spans="1:12" s="58" customFormat="1" ht="31.5" x14ac:dyDescent="0.25">
      <c r="A28" s="67" t="s">
        <v>365</v>
      </c>
      <c r="B28" s="70" t="s">
        <v>370</v>
      </c>
      <c r="C28" s="216">
        <v>44650</v>
      </c>
      <c r="D28" s="216">
        <v>44895</v>
      </c>
      <c r="E28" s="216"/>
      <c r="F28" s="216"/>
      <c r="G28" s="216">
        <v>44819</v>
      </c>
      <c r="H28" s="216">
        <v>44987</v>
      </c>
      <c r="I28" s="145"/>
      <c r="J28" s="145"/>
      <c r="K28" s="64"/>
      <c r="L28" s="64"/>
    </row>
    <row r="29" spans="1:12" s="58" customFormat="1" x14ac:dyDescent="0.25">
      <c r="A29" s="67" t="s">
        <v>219</v>
      </c>
      <c r="B29" s="70" t="s">
        <v>369</v>
      </c>
      <c r="C29" s="216">
        <v>44650</v>
      </c>
      <c r="D29" s="216">
        <v>44895</v>
      </c>
      <c r="E29" s="216"/>
      <c r="F29" s="216"/>
      <c r="G29" s="275">
        <v>45019</v>
      </c>
      <c r="H29" s="275">
        <v>45046</v>
      </c>
      <c r="I29" s="145"/>
      <c r="J29" s="145"/>
      <c r="K29" s="64"/>
      <c r="L29" s="64"/>
    </row>
    <row r="30" spans="1:12" s="58" customFormat="1" x14ac:dyDescent="0.25">
      <c r="A30" s="67" t="s">
        <v>218</v>
      </c>
      <c r="B30" s="70" t="s">
        <v>371</v>
      </c>
      <c r="C30" s="216">
        <v>44650</v>
      </c>
      <c r="D30" s="216">
        <v>44895</v>
      </c>
      <c r="E30" s="216"/>
      <c r="F30" s="216"/>
      <c r="G30" s="275">
        <v>45046</v>
      </c>
      <c r="H30" s="275">
        <v>45107</v>
      </c>
      <c r="I30" s="145"/>
      <c r="J30" s="145"/>
      <c r="K30" s="64"/>
      <c r="L30" s="64"/>
    </row>
    <row r="31" spans="1:12" s="58" customFormat="1" x14ac:dyDescent="0.25">
      <c r="A31" s="67" t="s">
        <v>217</v>
      </c>
      <c r="B31" s="66" t="s">
        <v>367</v>
      </c>
      <c r="C31" s="216">
        <v>44576</v>
      </c>
      <c r="D31" s="216">
        <v>44650</v>
      </c>
      <c r="E31" s="216"/>
      <c r="F31" s="216"/>
      <c r="G31" s="276">
        <v>44624</v>
      </c>
      <c r="H31" s="275">
        <v>44643</v>
      </c>
      <c r="I31" s="146">
        <v>1</v>
      </c>
      <c r="J31" s="146">
        <v>1</v>
      </c>
      <c r="K31" s="165"/>
      <c r="L31" s="267"/>
    </row>
    <row r="32" spans="1:12" s="58" customFormat="1" x14ac:dyDescent="0.25">
      <c r="A32" s="67" t="s">
        <v>215</v>
      </c>
      <c r="B32" s="66" t="s">
        <v>372</v>
      </c>
      <c r="C32" s="216">
        <v>44712</v>
      </c>
      <c r="D32" s="216">
        <v>44757</v>
      </c>
      <c r="E32" s="216"/>
      <c r="F32" s="216"/>
      <c r="G32" s="275">
        <v>44712</v>
      </c>
      <c r="H32" s="275">
        <v>45381</v>
      </c>
      <c r="I32" s="146"/>
      <c r="J32" s="146"/>
      <c r="K32" s="267"/>
      <c r="L32" s="267"/>
    </row>
    <row r="33" spans="1:12" s="58" customFormat="1" x14ac:dyDescent="0.25">
      <c r="A33" s="67" t="s">
        <v>383</v>
      </c>
      <c r="B33" s="66" t="s">
        <v>301</v>
      </c>
      <c r="C33" s="216">
        <v>44757</v>
      </c>
      <c r="D33" s="216">
        <v>44864</v>
      </c>
      <c r="E33" s="216"/>
      <c r="F33" s="216"/>
      <c r="G33" s="275">
        <v>45383</v>
      </c>
      <c r="H33" s="275">
        <v>45442</v>
      </c>
      <c r="I33" s="146"/>
      <c r="J33" s="146"/>
      <c r="K33" s="267"/>
      <c r="L33" s="267"/>
    </row>
    <row r="34" spans="1:12" s="58" customFormat="1" ht="31.5" x14ac:dyDescent="0.25">
      <c r="A34" s="67" t="s">
        <v>384</v>
      </c>
      <c r="B34" s="66" t="s">
        <v>376</v>
      </c>
      <c r="C34" s="59" t="s">
        <v>486</v>
      </c>
      <c r="D34" s="65" t="s">
        <v>486</v>
      </c>
      <c r="E34" s="145"/>
      <c r="F34" s="145"/>
      <c r="G34" s="59" t="s">
        <v>486</v>
      </c>
      <c r="H34" s="65" t="s">
        <v>486</v>
      </c>
      <c r="I34" s="146"/>
      <c r="J34" s="146"/>
      <c r="K34" s="267"/>
      <c r="L34" s="267"/>
    </row>
    <row r="35" spans="1:12" s="58" customFormat="1" x14ac:dyDescent="0.25">
      <c r="A35" s="67" t="s">
        <v>385</v>
      </c>
      <c r="B35" s="66" t="s">
        <v>216</v>
      </c>
      <c r="C35" s="216">
        <v>44895</v>
      </c>
      <c r="D35" s="216">
        <v>44905</v>
      </c>
      <c r="E35" s="216"/>
      <c r="F35" s="216"/>
      <c r="G35" s="275">
        <v>45444</v>
      </c>
      <c r="H35" s="275">
        <v>45458</v>
      </c>
      <c r="I35" s="146"/>
      <c r="J35" s="146"/>
      <c r="K35" s="267"/>
      <c r="L35" s="267"/>
    </row>
    <row r="36" spans="1:12" x14ac:dyDescent="0.25">
      <c r="A36" s="67" t="s">
        <v>386</v>
      </c>
      <c r="B36" s="66" t="s">
        <v>368</v>
      </c>
      <c r="C36" s="189">
        <v>45250</v>
      </c>
      <c r="D36" s="189">
        <v>45261</v>
      </c>
      <c r="E36" s="189"/>
      <c r="F36" s="189"/>
      <c r="G36" s="275">
        <v>45555</v>
      </c>
      <c r="H36" s="275">
        <v>45565</v>
      </c>
      <c r="I36" s="146"/>
      <c r="J36" s="146"/>
      <c r="K36" s="267"/>
      <c r="L36" s="267"/>
    </row>
    <row r="37" spans="1:12" x14ac:dyDescent="0.25">
      <c r="A37" s="67" t="s">
        <v>387</v>
      </c>
      <c r="B37" s="66" t="s">
        <v>214</v>
      </c>
      <c r="C37" s="219">
        <v>44757</v>
      </c>
      <c r="D37" s="219">
        <v>44834</v>
      </c>
      <c r="E37" s="219"/>
      <c r="F37" s="219"/>
      <c r="G37" s="275">
        <v>45381</v>
      </c>
      <c r="H37" s="275">
        <v>45444</v>
      </c>
      <c r="I37" s="146"/>
      <c r="J37" s="146"/>
      <c r="K37" s="267"/>
      <c r="L37" s="267"/>
    </row>
    <row r="38" spans="1:12" x14ac:dyDescent="0.25">
      <c r="A38" s="67" t="s">
        <v>613</v>
      </c>
      <c r="B38" s="68" t="s">
        <v>213</v>
      </c>
      <c r="C38" s="59"/>
      <c r="D38" s="59"/>
      <c r="E38" s="59"/>
      <c r="F38" s="59"/>
      <c r="G38" s="275"/>
      <c r="H38" s="275"/>
      <c r="I38" s="146"/>
      <c r="J38" s="146"/>
      <c r="K38" s="59"/>
      <c r="L38" s="45"/>
    </row>
    <row r="39" spans="1:12" ht="31.5" x14ac:dyDescent="0.25">
      <c r="A39" s="67">
        <v>2</v>
      </c>
      <c r="B39" s="66" t="s">
        <v>373</v>
      </c>
      <c r="C39" s="189">
        <v>45078</v>
      </c>
      <c r="D39" s="189">
        <v>45107</v>
      </c>
      <c r="E39" s="189"/>
      <c r="F39" s="189"/>
      <c r="G39" s="275">
        <v>45545</v>
      </c>
      <c r="H39" s="275">
        <v>45565</v>
      </c>
      <c r="I39" s="146"/>
      <c r="J39" s="146"/>
      <c r="K39" s="64"/>
      <c r="L39" s="64"/>
    </row>
    <row r="40" spans="1:12" x14ac:dyDescent="0.25">
      <c r="A40" s="67" t="s">
        <v>212</v>
      </c>
      <c r="B40" s="66" t="s">
        <v>375</v>
      </c>
      <c r="C40" s="189">
        <v>45290</v>
      </c>
      <c r="D40" s="189">
        <v>45342</v>
      </c>
      <c r="E40" s="189"/>
      <c r="F40" s="189"/>
      <c r="G40" s="275">
        <v>45566</v>
      </c>
      <c r="H40" s="275">
        <v>45656</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189">
        <v>45306</v>
      </c>
      <c r="D42" s="189">
        <v>45352</v>
      </c>
      <c r="E42" s="189"/>
      <c r="F42" s="189"/>
      <c r="G42" s="275">
        <v>45566</v>
      </c>
      <c r="H42" s="275">
        <v>45595</v>
      </c>
      <c r="I42" s="146"/>
      <c r="J42" s="146"/>
      <c r="K42" s="64"/>
      <c r="L42" s="64"/>
    </row>
    <row r="43" spans="1:12" x14ac:dyDescent="0.25">
      <c r="A43" s="67" t="s">
        <v>210</v>
      </c>
      <c r="B43" s="66" t="s">
        <v>208</v>
      </c>
      <c r="C43" s="189">
        <v>45366</v>
      </c>
      <c r="D43" s="189">
        <v>45534</v>
      </c>
      <c r="E43" s="189"/>
      <c r="F43" s="189"/>
      <c r="G43" s="275">
        <v>45667</v>
      </c>
      <c r="H43" s="275">
        <v>46629</v>
      </c>
      <c r="I43" s="146"/>
      <c r="J43" s="146"/>
      <c r="K43" s="64"/>
      <c r="L43" s="64"/>
    </row>
    <row r="44" spans="1:12" x14ac:dyDescent="0.25">
      <c r="A44" s="67" t="s">
        <v>209</v>
      </c>
      <c r="B44" s="66" t="s">
        <v>206</v>
      </c>
      <c r="C44" s="189">
        <v>45376</v>
      </c>
      <c r="D44" s="189">
        <v>45540</v>
      </c>
      <c r="E44" s="189"/>
      <c r="F44" s="189"/>
      <c r="G44" s="275">
        <v>45809</v>
      </c>
      <c r="H44" s="275">
        <v>46675</v>
      </c>
      <c r="I44" s="146"/>
      <c r="J44" s="146"/>
      <c r="K44" s="64"/>
      <c r="L44" s="64"/>
    </row>
    <row r="45" spans="1:12" ht="31.5" x14ac:dyDescent="0.25">
      <c r="A45" s="67" t="s">
        <v>207</v>
      </c>
      <c r="B45" s="66" t="s">
        <v>379</v>
      </c>
      <c r="C45" s="225">
        <v>45540</v>
      </c>
      <c r="D45" s="225">
        <v>45550</v>
      </c>
      <c r="E45" s="225"/>
      <c r="F45" s="225"/>
      <c r="G45" s="275">
        <v>46675</v>
      </c>
      <c r="H45" s="275">
        <v>46706</v>
      </c>
      <c r="I45" s="146"/>
      <c r="J45" s="146"/>
      <c r="K45" s="64"/>
      <c r="L45" s="64"/>
    </row>
    <row r="46" spans="1:12" ht="63" x14ac:dyDescent="0.25">
      <c r="A46" s="67" t="s">
        <v>205</v>
      </c>
      <c r="B46" s="66" t="s">
        <v>377</v>
      </c>
      <c r="C46" s="65" t="s">
        <v>486</v>
      </c>
      <c r="D46" s="65" t="s">
        <v>486</v>
      </c>
      <c r="E46" s="59"/>
      <c r="F46" s="59"/>
      <c r="G46" s="65" t="s">
        <v>486</v>
      </c>
      <c r="H46" s="65" t="s">
        <v>486</v>
      </c>
      <c r="I46" s="146"/>
      <c r="J46" s="146"/>
      <c r="K46" s="64"/>
      <c r="L46" s="64"/>
    </row>
    <row r="47" spans="1:12" x14ac:dyDescent="0.25">
      <c r="A47" s="67" t="s">
        <v>203</v>
      </c>
      <c r="B47" s="66" t="s">
        <v>204</v>
      </c>
      <c r="C47" s="189">
        <v>45550</v>
      </c>
      <c r="D47" s="189">
        <v>45585</v>
      </c>
      <c r="E47" s="189"/>
      <c r="F47" s="189"/>
      <c r="G47" s="275">
        <v>46675</v>
      </c>
      <c r="H47" s="275">
        <v>46706</v>
      </c>
      <c r="I47" s="146"/>
      <c r="J47" s="146"/>
      <c r="K47" s="64"/>
      <c r="L47" s="64"/>
    </row>
    <row r="48" spans="1:12" x14ac:dyDescent="0.25">
      <c r="A48" s="67" t="s">
        <v>388</v>
      </c>
      <c r="B48" s="68" t="s">
        <v>202</v>
      </c>
      <c r="C48" s="59"/>
      <c r="D48" s="59"/>
      <c r="E48" s="59"/>
      <c r="F48" s="59"/>
      <c r="G48" s="275"/>
      <c r="H48" s="275"/>
      <c r="I48" s="146"/>
      <c r="J48" s="146"/>
      <c r="K48" s="64"/>
      <c r="L48" s="64"/>
    </row>
    <row r="49" spans="1:12" x14ac:dyDescent="0.25">
      <c r="A49" s="67">
        <v>4</v>
      </c>
      <c r="B49" s="66" t="s">
        <v>200</v>
      </c>
      <c r="C49" s="189">
        <v>45585</v>
      </c>
      <c r="D49" s="189">
        <v>45590</v>
      </c>
      <c r="E49" s="189"/>
      <c r="F49" s="189"/>
      <c r="G49" s="275">
        <v>46706</v>
      </c>
      <c r="H49" s="275">
        <v>46711</v>
      </c>
      <c r="I49" s="146"/>
      <c r="J49" s="146"/>
      <c r="K49" s="64"/>
      <c r="L49" s="64"/>
    </row>
    <row r="50" spans="1:12" ht="47.25" x14ac:dyDescent="0.25">
      <c r="A50" s="67" t="s">
        <v>201</v>
      </c>
      <c r="B50" s="66" t="s">
        <v>378</v>
      </c>
      <c r="C50" s="189">
        <v>45590</v>
      </c>
      <c r="D50" s="189">
        <v>45606</v>
      </c>
      <c r="E50" s="189"/>
      <c r="F50" s="189"/>
      <c r="G50" s="275">
        <v>46711</v>
      </c>
      <c r="H50" s="275">
        <v>46716</v>
      </c>
      <c r="I50" s="146"/>
      <c r="J50" s="146"/>
      <c r="K50" s="64"/>
      <c r="L50" s="64"/>
    </row>
    <row r="51" spans="1:12" ht="31.5" x14ac:dyDescent="0.25">
      <c r="A51" s="67" t="s">
        <v>199</v>
      </c>
      <c r="B51" s="66" t="s">
        <v>380</v>
      </c>
      <c r="C51" s="189">
        <v>45606</v>
      </c>
      <c r="D51" s="189">
        <v>45627</v>
      </c>
      <c r="E51" s="189"/>
      <c r="F51" s="189"/>
      <c r="G51" s="275">
        <v>46716</v>
      </c>
      <c r="H51" s="275">
        <v>46746</v>
      </c>
      <c r="I51" s="146"/>
      <c r="J51" s="146"/>
      <c r="K51" s="64"/>
      <c r="L51" s="64"/>
    </row>
    <row r="52" spans="1:12" ht="31.5" x14ac:dyDescent="0.25">
      <c r="A52" s="67" t="s">
        <v>197</v>
      </c>
      <c r="B52" s="66" t="s">
        <v>198</v>
      </c>
      <c r="C52" s="65" t="s">
        <v>486</v>
      </c>
      <c r="D52" s="65" t="s">
        <v>486</v>
      </c>
      <c r="E52" s="147"/>
      <c r="F52" s="147"/>
      <c r="G52" s="275" t="s">
        <v>486</v>
      </c>
      <c r="H52" s="65" t="s">
        <v>486</v>
      </c>
      <c r="I52" s="146"/>
      <c r="J52" s="146"/>
      <c r="K52" s="64"/>
      <c r="L52" s="64"/>
    </row>
    <row r="53" spans="1:12" x14ac:dyDescent="0.25">
      <c r="A53" s="67" t="s">
        <v>195</v>
      </c>
      <c r="B53" s="124" t="s">
        <v>381</v>
      </c>
      <c r="C53" s="189">
        <v>45627</v>
      </c>
      <c r="D53" s="189">
        <v>45646</v>
      </c>
      <c r="E53" s="189"/>
      <c r="F53" s="189"/>
      <c r="G53" s="275">
        <v>46746</v>
      </c>
      <c r="H53" s="275">
        <v>46751</v>
      </c>
      <c r="I53" s="146"/>
      <c r="J53" s="146"/>
      <c r="K53" s="64"/>
      <c r="L53" s="64"/>
    </row>
    <row r="54" spans="1:12" x14ac:dyDescent="0.25">
      <c r="A54" s="67" t="s">
        <v>382</v>
      </c>
      <c r="B54" s="66" t="s">
        <v>196</v>
      </c>
      <c r="C54" s="189">
        <v>45627</v>
      </c>
      <c r="D54" s="189">
        <v>45646</v>
      </c>
      <c r="E54" s="189"/>
      <c r="F54" s="189"/>
      <c r="G54" s="275">
        <v>46746</v>
      </c>
      <c r="H54" s="275">
        <v>46842</v>
      </c>
      <c r="I54" s="146"/>
      <c r="J54" s="14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0"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21" width="6.140625" style="56" customWidth="1"/>
    <col min="22" max="22" width="10.5703125" style="56" customWidth="1"/>
    <col min="23"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7"/>
      <c r="B5" s="57"/>
      <c r="C5" s="57"/>
      <c r="D5" s="57"/>
      <c r="E5" s="57"/>
      <c r="F5" s="57"/>
      <c r="H5" s="57"/>
      <c r="I5" s="57"/>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48" t="str">
        <f>'1. паспорт местоположение'!A12:C12</f>
        <v>H_TP1600.PS.0131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3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8" x14ac:dyDescent="0.25">
      <c r="A17" s="57"/>
      <c r="E17" s="220"/>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45" t="s">
        <v>426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41" t="s">
        <v>194</v>
      </c>
      <c r="B20" s="441" t="s">
        <v>193</v>
      </c>
      <c r="C20" s="439" t="s">
        <v>192</v>
      </c>
      <c r="D20" s="439"/>
      <c r="E20" s="444" t="s">
        <v>191</v>
      </c>
      <c r="F20" s="444"/>
      <c r="G20" s="441" t="s">
        <v>652</v>
      </c>
      <c r="H20" s="446" t="s">
        <v>616</v>
      </c>
      <c r="I20" s="447"/>
      <c r="J20" s="447"/>
      <c r="K20" s="447"/>
      <c r="L20" s="446" t="s">
        <v>617</v>
      </c>
      <c r="M20" s="447"/>
      <c r="N20" s="447"/>
      <c r="O20" s="447"/>
      <c r="P20" s="446" t="s">
        <v>618</v>
      </c>
      <c r="Q20" s="447"/>
      <c r="R20" s="447"/>
      <c r="S20" s="447"/>
      <c r="T20" s="446" t="s">
        <v>619</v>
      </c>
      <c r="U20" s="447"/>
      <c r="V20" s="447"/>
      <c r="W20" s="447"/>
      <c r="X20" s="446" t="s">
        <v>620</v>
      </c>
      <c r="Y20" s="447"/>
      <c r="Z20" s="447"/>
      <c r="AA20" s="447"/>
      <c r="AB20" s="449" t="s">
        <v>190</v>
      </c>
      <c r="AC20" s="449"/>
      <c r="AD20" s="60"/>
      <c r="AE20" s="60"/>
    </row>
    <row r="21" spans="1:38" ht="99.75" customHeight="1" x14ac:dyDescent="0.25">
      <c r="A21" s="442"/>
      <c r="B21" s="442"/>
      <c r="C21" s="439"/>
      <c r="D21" s="439"/>
      <c r="E21" s="444"/>
      <c r="F21" s="444"/>
      <c r="G21" s="442"/>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49"/>
      <c r="AC21" s="449"/>
    </row>
    <row r="22" spans="1:38" ht="89.25" customHeight="1" x14ac:dyDescent="0.3">
      <c r="A22" s="443"/>
      <c r="B22" s="443"/>
      <c r="C22" s="199" t="s">
        <v>2</v>
      </c>
      <c r="D22" s="199" t="s">
        <v>188</v>
      </c>
      <c r="E22" s="200" t="s">
        <v>631</v>
      </c>
      <c r="F22" s="200" t="s">
        <v>651</v>
      </c>
      <c r="G22" s="443"/>
      <c r="H22" s="201" t="s">
        <v>406</v>
      </c>
      <c r="I22" s="201" t="s">
        <v>407</v>
      </c>
      <c r="J22" s="201" t="s">
        <v>406</v>
      </c>
      <c r="K22" s="201" t="s">
        <v>407</v>
      </c>
      <c r="L22" s="201" t="s">
        <v>406</v>
      </c>
      <c r="M22" s="201" t="s">
        <v>407</v>
      </c>
      <c r="N22" s="201" t="s">
        <v>406</v>
      </c>
      <c r="O22" s="201" t="s">
        <v>407</v>
      </c>
      <c r="P22" s="201" t="s">
        <v>406</v>
      </c>
      <c r="Q22" s="201" t="s">
        <v>407</v>
      </c>
      <c r="R22" s="201" t="s">
        <v>406</v>
      </c>
      <c r="S22" s="201" t="s">
        <v>407</v>
      </c>
      <c r="T22" s="201" t="s">
        <v>406</v>
      </c>
      <c r="U22" s="201" t="s">
        <v>407</v>
      </c>
      <c r="V22" s="201" t="s">
        <v>406</v>
      </c>
      <c r="W22" s="201" t="s">
        <v>407</v>
      </c>
      <c r="X22" s="201" t="s">
        <v>406</v>
      </c>
      <c r="Y22" s="201" t="s">
        <v>407</v>
      </c>
      <c r="Z22" s="201" t="s">
        <v>406</v>
      </c>
      <c r="AA22" s="201" t="s">
        <v>407</v>
      </c>
      <c r="AB22" s="199" t="s">
        <v>189</v>
      </c>
      <c r="AC22" s="199" t="s">
        <v>188</v>
      </c>
      <c r="AH22" s="143"/>
      <c r="AI22" s="143"/>
      <c r="AJ22" s="143"/>
      <c r="AK22" s="143"/>
      <c r="AL22" s="57"/>
    </row>
    <row r="23" spans="1:38" ht="19.5" customHeight="1" x14ac:dyDescent="0.25">
      <c r="A23" s="202">
        <v>1</v>
      </c>
      <c r="B23" s="202">
        <v>2</v>
      </c>
      <c r="C23" s="202">
        <v>3</v>
      </c>
      <c r="D23" s="202">
        <v>4</v>
      </c>
      <c r="E23" s="202">
        <v>5</v>
      </c>
      <c r="F23" s="202">
        <v>6</v>
      </c>
      <c r="G23" s="202">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H23" s="57"/>
      <c r="AI23" s="57"/>
      <c r="AJ23" s="57"/>
      <c r="AK23" s="57"/>
      <c r="AL23" s="57"/>
    </row>
    <row r="24" spans="1:38" ht="47.25" customHeight="1" x14ac:dyDescent="0.25">
      <c r="A24" s="203">
        <v>1</v>
      </c>
      <c r="B24" s="204" t="s">
        <v>187</v>
      </c>
      <c r="C24" s="205">
        <v>353.29383218200002</v>
      </c>
      <c r="D24" s="205">
        <v>383.446593015639</v>
      </c>
      <c r="E24" s="205">
        <v>381.71794482563899</v>
      </c>
      <c r="F24" s="205">
        <v>381.71794482563899</v>
      </c>
      <c r="G24" s="205">
        <v>0</v>
      </c>
      <c r="H24" s="205">
        <v>40.563000000000002</v>
      </c>
      <c r="I24" s="205"/>
      <c r="J24" s="205">
        <v>4.4156057363999999</v>
      </c>
      <c r="K24" s="205"/>
      <c r="L24" s="205">
        <v>206.00218399200006</v>
      </c>
      <c r="M24" s="205"/>
      <c r="N24" s="205">
        <v>53.28995117184553</v>
      </c>
      <c r="O24" s="205"/>
      <c r="P24" s="205">
        <v>100</v>
      </c>
      <c r="Q24" s="205"/>
      <c r="R24" s="205">
        <v>50.4</v>
      </c>
      <c r="S24" s="205"/>
      <c r="T24" s="205">
        <v>0</v>
      </c>
      <c r="U24" s="205"/>
      <c r="V24" s="205">
        <v>105.6</v>
      </c>
      <c r="W24" s="205"/>
      <c r="X24" s="205">
        <v>0</v>
      </c>
      <c r="Y24" s="205"/>
      <c r="Z24" s="205">
        <v>168.0123879173934</v>
      </c>
      <c r="AA24" s="205"/>
      <c r="AB24" s="205">
        <v>346.56518399200007</v>
      </c>
      <c r="AC24" s="205">
        <v>381.71794482563894</v>
      </c>
    </row>
    <row r="25" spans="1:38"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38"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38" ht="31.5" x14ac:dyDescent="0.25">
      <c r="A27" s="206" t="s">
        <v>182</v>
      </c>
      <c r="B27" s="207" t="s">
        <v>363</v>
      </c>
      <c r="C27" s="205"/>
      <c r="D27" s="205"/>
      <c r="E27" s="205"/>
      <c r="F27" s="205"/>
      <c r="G27" s="205">
        <v>0</v>
      </c>
      <c r="H27" s="205">
        <v>33.802500000000002</v>
      </c>
      <c r="I27" s="205"/>
      <c r="J27" s="205">
        <v>3.679671447</v>
      </c>
      <c r="K27" s="205"/>
      <c r="L27" s="205">
        <v>171.66848666000004</v>
      </c>
      <c r="M27" s="205"/>
      <c r="N27" s="205">
        <v>46.28995117184553</v>
      </c>
      <c r="O27" s="205"/>
      <c r="P27" s="205">
        <v>83.333333333333343</v>
      </c>
      <c r="Q27" s="205"/>
      <c r="R27" s="205">
        <v>42</v>
      </c>
      <c r="S27" s="205"/>
      <c r="T27" s="205">
        <v>0</v>
      </c>
      <c r="U27" s="205"/>
      <c r="V27" s="205">
        <v>88</v>
      </c>
      <c r="W27" s="205"/>
      <c r="X27" s="205">
        <v>0</v>
      </c>
      <c r="Y27" s="205"/>
      <c r="Z27" s="205">
        <v>140.0103232644945</v>
      </c>
      <c r="AA27" s="205"/>
      <c r="AB27" s="205">
        <v>288.80431999333337</v>
      </c>
      <c r="AC27" s="205">
        <v>319.97994588334006</v>
      </c>
    </row>
    <row r="28" spans="1:38"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8" x14ac:dyDescent="0.25">
      <c r="A29" s="206" t="s">
        <v>179</v>
      </c>
      <c r="B29" s="208" t="s">
        <v>178</v>
      </c>
      <c r="C29" s="205"/>
      <c r="D29" s="205"/>
      <c r="E29" s="205"/>
      <c r="F29" s="205"/>
      <c r="G29" s="205">
        <v>0</v>
      </c>
      <c r="H29" s="205">
        <v>6.7605000000000004</v>
      </c>
      <c r="I29" s="205"/>
      <c r="J29" s="205">
        <v>0.73593428939999983</v>
      </c>
      <c r="K29" s="205"/>
      <c r="L29" s="205">
        <v>34.333697332000014</v>
      </c>
      <c r="M29" s="205"/>
      <c r="N29" s="205">
        <v>7</v>
      </c>
      <c r="O29" s="205"/>
      <c r="P29" s="205">
        <v>16.666666666666657</v>
      </c>
      <c r="Q29" s="205"/>
      <c r="R29" s="205">
        <v>8.3999999999999986</v>
      </c>
      <c r="S29" s="205"/>
      <c r="T29" s="205">
        <v>0</v>
      </c>
      <c r="U29" s="205"/>
      <c r="V29" s="205">
        <v>17.599999999999994</v>
      </c>
      <c r="W29" s="205"/>
      <c r="X29" s="205">
        <v>0</v>
      </c>
      <c r="Y29" s="205"/>
      <c r="Z29" s="205">
        <v>28.002064652898895</v>
      </c>
      <c r="AA29" s="205"/>
      <c r="AB29" s="205">
        <v>57.760863998666707</v>
      </c>
      <c r="AC29" s="205">
        <v>61.737998942298873</v>
      </c>
    </row>
    <row r="30" spans="1:38" ht="47.25" x14ac:dyDescent="0.25">
      <c r="A30" s="203" t="s">
        <v>63</v>
      </c>
      <c r="B30" s="204" t="s">
        <v>177</v>
      </c>
      <c r="C30" s="205">
        <v>294.41649900000004</v>
      </c>
      <c r="D30" s="205">
        <v>321.42545822334006</v>
      </c>
      <c r="E30" s="205">
        <v>319.97994588334006</v>
      </c>
      <c r="F30" s="205">
        <v>319.97994588334006</v>
      </c>
      <c r="G30" s="205">
        <v>0</v>
      </c>
      <c r="H30" s="205">
        <v>33.802500000000002</v>
      </c>
      <c r="I30" s="205"/>
      <c r="J30" s="205">
        <v>3.679671447</v>
      </c>
      <c r="K30" s="205"/>
      <c r="L30" s="205">
        <v>255.00181999333338</v>
      </c>
      <c r="M30" s="205"/>
      <c r="N30" s="205">
        <v>61.28995117184553</v>
      </c>
      <c r="O30" s="205"/>
      <c r="P30" s="205">
        <v>0</v>
      </c>
      <c r="Q30" s="205"/>
      <c r="R30" s="205">
        <v>60</v>
      </c>
      <c r="S30" s="205"/>
      <c r="T30" s="205">
        <v>0</v>
      </c>
      <c r="U30" s="205"/>
      <c r="V30" s="205">
        <v>55</v>
      </c>
      <c r="W30" s="205"/>
      <c r="X30" s="205">
        <v>0</v>
      </c>
      <c r="Y30" s="205"/>
      <c r="Z30" s="205">
        <v>140.0103232644945</v>
      </c>
      <c r="AA30" s="205"/>
      <c r="AB30" s="205">
        <v>288.80431999333337</v>
      </c>
      <c r="AC30" s="205">
        <v>319.97994588334006</v>
      </c>
    </row>
    <row r="31" spans="1:38" x14ac:dyDescent="0.25">
      <c r="A31" s="203" t="s">
        <v>176</v>
      </c>
      <c r="B31" s="207" t="s">
        <v>175</v>
      </c>
      <c r="C31" s="205">
        <v>4.535806</v>
      </c>
      <c r="D31" s="205">
        <v>4.9664389338161383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8" ht="31.5" x14ac:dyDescent="0.25">
      <c r="A32" s="203" t="s">
        <v>174</v>
      </c>
      <c r="B32" s="207" t="s">
        <v>173</v>
      </c>
      <c r="C32" s="205">
        <v>96.18467600000001</v>
      </c>
      <c r="D32" s="205">
        <v>104.71610466160065</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171.53548800000002</v>
      </c>
      <c r="D33" s="205">
        <v>187.28326199296058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22.160529</v>
      </c>
      <c r="D34" s="205">
        <v>24.459652634962644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9" t="s">
        <v>542</v>
      </c>
      <c r="C36" s="205"/>
      <c r="D36" s="205"/>
      <c r="E36" s="205"/>
      <c r="F36" s="205"/>
      <c r="G36" s="205">
        <v>0</v>
      </c>
      <c r="H36" s="205">
        <v>0</v>
      </c>
      <c r="I36" s="205" t="s">
        <v>533</v>
      </c>
      <c r="J36" s="205">
        <v>0</v>
      </c>
      <c r="K36" s="205" t="s">
        <v>533</v>
      </c>
      <c r="L36" s="205">
        <v>0</v>
      </c>
      <c r="M36" s="205" t="s">
        <v>533</v>
      </c>
      <c r="N36" s="205">
        <v>0</v>
      </c>
      <c r="O36" s="205" t="s">
        <v>533</v>
      </c>
      <c r="P36" s="205">
        <v>0</v>
      </c>
      <c r="Q36" s="205" t="s">
        <v>533</v>
      </c>
      <c r="R36" s="205">
        <v>0</v>
      </c>
      <c r="S36" s="205" t="s">
        <v>533</v>
      </c>
      <c r="T36" s="205">
        <v>0</v>
      </c>
      <c r="U36" s="205" t="s">
        <v>533</v>
      </c>
      <c r="V36" s="205">
        <v>0</v>
      </c>
      <c r="W36" s="205" t="s">
        <v>533</v>
      </c>
      <c r="X36" s="205">
        <v>0</v>
      </c>
      <c r="Y36" s="205" t="s">
        <v>533</v>
      </c>
      <c r="Z36" s="205">
        <v>0</v>
      </c>
      <c r="AA36" s="205" t="s">
        <v>533</v>
      </c>
      <c r="AB36" s="205">
        <v>0</v>
      </c>
      <c r="AC36" s="205">
        <v>0</v>
      </c>
    </row>
    <row r="37" spans="1:29" ht="31.5" x14ac:dyDescent="0.25">
      <c r="A37" s="206" t="s">
        <v>166</v>
      </c>
      <c r="B37" s="209" t="s">
        <v>540</v>
      </c>
      <c r="C37" s="205"/>
      <c r="D37" s="205"/>
      <c r="E37" s="205"/>
      <c r="F37" s="205"/>
      <c r="G37" s="205">
        <v>0</v>
      </c>
      <c r="H37" s="205">
        <v>0</v>
      </c>
      <c r="I37" s="205" t="s">
        <v>533</v>
      </c>
      <c r="J37" s="205">
        <v>0</v>
      </c>
      <c r="K37" s="205" t="s">
        <v>533</v>
      </c>
      <c r="L37" s="205">
        <v>0</v>
      </c>
      <c r="M37" s="205" t="s">
        <v>533</v>
      </c>
      <c r="N37" s="205">
        <v>0</v>
      </c>
      <c r="O37" s="205" t="s">
        <v>533</v>
      </c>
      <c r="P37" s="205">
        <v>0</v>
      </c>
      <c r="Q37" s="205" t="s">
        <v>533</v>
      </c>
      <c r="R37" s="205">
        <v>0</v>
      </c>
      <c r="S37" s="205" t="s">
        <v>533</v>
      </c>
      <c r="T37" s="205">
        <v>0</v>
      </c>
      <c r="U37" s="205" t="s">
        <v>533</v>
      </c>
      <c r="V37" s="205">
        <v>0</v>
      </c>
      <c r="W37" s="205" t="s">
        <v>533</v>
      </c>
      <c r="X37" s="205">
        <v>0</v>
      </c>
      <c r="Y37" s="205" t="s">
        <v>533</v>
      </c>
      <c r="Z37" s="205">
        <v>0</v>
      </c>
      <c r="AA37" s="205" t="s">
        <v>533</v>
      </c>
      <c r="AB37" s="205">
        <v>0</v>
      </c>
      <c r="AC37" s="205">
        <v>0</v>
      </c>
    </row>
    <row r="38" spans="1:29" x14ac:dyDescent="0.25">
      <c r="A38" s="206" t="s">
        <v>165</v>
      </c>
      <c r="B38" s="207" t="s">
        <v>156</v>
      </c>
      <c r="C38" s="205"/>
      <c r="D38" s="205"/>
      <c r="E38" s="205"/>
      <c r="F38" s="205"/>
      <c r="G38" s="205">
        <v>0</v>
      </c>
      <c r="H38" s="205">
        <v>0</v>
      </c>
      <c r="I38" s="205" t="s">
        <v>533</v>
      </c>
      <c r="J38" s="205">
        <v>0</v>
      </c>
      <c r="K38" s="205" t="s">
        <v>533</v>
      </c>
      <c r="L38" s="205">
        <v>0</v>
      </c>
      <c r="M38" s="205" t="s">
        <v>533</v>
      </c>
      <c r="N38" s="205">
        <v>0</v>
      </c>
      <c r="O38" s="205" t="s">
        <v>533</v>
      </c>
      <c r="P38" s="205">
        <v>0</v>
      </c>
      <c r="Q38" s="205" t="s">
        <v>533</v>
      </c>
      <c r="R38" s="205">
        <v>0</v>
      </c>
      <c r="S38" s="205" t="s">
        <v>533</v>
      </c>
      <c r="T38" s="205">
        <v>0</v>
      </c>
      <c r="U38" s="205" t="s">
        <v>533</v>
      </c>
      <c r="V38" s="205">
        <v>0</v>
      </c>
      <c r="W38" s="205" t="s">
        <v>533</v>
      </c>
      <c r="X38" s="205">
        <v>0</v>
      </c>
      <c r="Y38" s="205" t="s">
        <v>533</v>
      </c>
      <c r="Z38" s="205">
        <v>0</v>
      </c>
      <c r="AA38" s="205" t="s">
        <v>533</v>
      </c>
      <c r="AB38" s="205">
        <v>0</v>
      </c>
      <c r="AC38" s="205">
        <v>0</v>
      </c>
    </row>
    <row r="39" spans="1:29" x14ac:dyDescent="0.25">
      <c r="A39" s="206" t="s">
        <v>164</v>
      </c>
      <c r="B39" s="207" t="s">
        <v>586</v>
      </c>
      <c r="C39" s="205"/>
      <c r="D39" s="205"/>
      <c r="E39" s="205"/>
      <c r="F39" s="205"/>
      <c r="G39" s="205">
        <v>0</v>
      </c>
      <c r="H39" s="205">
        <v>0</v>
      </c>
      <c r="I39" s="205" t="s">
        <v>533</v>
      </c>
      <c r="J39" s="205">
        <v>0</v>
      </c>
      <c r="K39" s="205" t="s">
        <v>533</v>
      </c>
      <c r="L39" s="205">
        <v>0</v>
      </c>
      <c r="M39" s="205" t="s">
        <v>533</v>
      </c>
      <c r="N39" s="205">
        <v>0</v>
      </c>
      <c r="O39" s="205" t="s">
        <v>533</v>
      </c>
      <c r="P39" s="205">
        <v>0</v>
      </c>
      <c r="Q39" s="205" t="s">
        <v>533</v>
      </c>
      <c r="R39" s="205">
        <v>0</v>
      </c>
      <c r="S39" s="205" t="s">
        <v>533</v>
      </c>
      <c r="T39" s="205">
        <v>0</v>
      </c>
      <c r="U39" s="205" t="s">
        <v>533</v>
      </c>
      <c r="V39" s="205">
        <v>0</v>
      </c>
      <c r="W39" s="205" t="s">
        <v>533</v>
      </c>
      <c r="X39" s="205">
        <v>0</v>
      </c>
      <c r="Y39" s="205" t="s">
        <v>533</v>
      </c>
      <c r="Z39" s="205">
        <v>0</v>
      </c>
      <c r="AA39" s="205" t="s">
        <v>533</v>
      </c>
      <c r="AB39" s="205">
        <v>0</v>
      </c>
      <c r="AC39" s="205">
        <v>0</v>
      </c>
    </row>
    <row r="40" spans="1:29" x14ac:dyDescent="0.25">
      <c r="A40" s="206" t="s">
        <v>163</v>
      </c>
      <c r="B40" s="207" t="s">
        <v>543</v>
      </c>
      <c r="C40" s="205"/>
      <c r="D40" s="205"/>
      <c r="E40" s="205"/>
      <c r="F40" s="205"/>
      <c r="G40" s="205">
        <v>0</v>
      </c>
      <c r="H40" s="205">
        <v>0</v>
      </c>
      <c r="I40" s="205" t="s">
        <v>533</v>
      </c>
      <c r="J40" s="205">
        <v>0</v>
      </c>
      <c r="K40" s="205" t="s">
        <v>533</v>
      </c>
      <c r="L40" s="205">
        <v>0</v>
      </c>
      <c r="M40" s="205" t="s">
        <v>533</v>
      </c>
      <c r="N40" s="205">
        <v>0</v>
      </c>
      <c r="O40" s="205" t="s">
        <v>533</v>
      </c>
      <c r="P40" s="205">
        <v>0</v>
      </c>
      <c r="Q40" s="205" t="s">
        <v>533</v>
      </c>
      <c r="R40" s="205">
        <v>0</v>
      </c>
      <c r="S40" s="205" t="s">
        <v>533</v>
      </c>
      <c r="T40" s="205">
        <v>0</v>
      </c>
      <c r="U40" s="205" t="s">
        <v>533</v>
      </c>
      <c r="V40" s="205">
        <v>0</v>
      </c>
      <c r="W40" s="205" t="s">
        <v>533</v>
      </c>
      <c r="X40" s="205">
        <v>0</v>
      </c>
      <c r="Y40" s="205" t="s">
        <v>533</v>
      </c>
      <c r="Z40" s="205">
        <v>0</v>
      </c>
      <c r="AA40" s="205" t="s">
        <v>533</v>
      </c>
      <c r="AB40" s="205">
        <v>0</v>
      </c>
      <c r="AC40" s="205">
        <v>0</v>
      </c>
    </row>
    <row r="41" spans="1:29" x14ac:dyDescent="0.25">
      <c r="A41" s="206" t="s">
        <v>162</v>
      </c>
      <c r="B41" s="207" t="s">
        <v>544</v>
      </c>
      <c r="C41" s="205"/>
      <c r="D41" s="205"/>
      <c r="E41" s="205"/>
      <c r="F41" s="205"/>
      <c r="G41" s="205">
        <v>0</v>
      </c>
      <c r="H41" s="205">
        <v>0</v>
      </c>
      <c r="I41" s="205" t="s">
        <v>533</v>
      </c>
      <c r="J41" s="205">
        <v>0</v>
      </c>
      <c r="K41" s="205" t="s">
        <v>533</v>
      </c>
      <c r="L41" s="205">
        <v>0</v>
      </c>
      <c r="M41" s="205" t="s">
        <v>533</v>
      </c>
      <c r="N41" s="205">
        <v>0</v>
      </c>
      <c r="O41" s="205" t="s">
        <v>533</v>
      </c>
      <c r="P41" s="205">
        <v>0</v>
      </c>
      <c r="Q41" s="205" t="s">
        <v>533</v>
      </c>
      <c r="R41" s="205">
        <v>0</v>
      </c>
      <c r="S41" s="205" t="s">
        <v>533</v>
      </c>
      <c r="T41" s="205">
        <v>0</v>
      </c>
      <c r="U41" s="205" t="s">
        <v>533</v>
      </c>
      <c r="V41" s="205">
        <v>0</v>
      </c>
      <c r="W41" s="205" t="s">
        <v>533</v>
      </c>
      <c r="X41" s="205">
        <v>0</v>
      </c>
      <c r="Y41" s="205" t="s">
        <v>533</v>
      </c>
      <c r="Z41" s="205">
        <v>0</v>
      </c>
      <c r="AA41" s="205" t="s">
        <v>533</v>
      </c>
      <c r="AB41" s="205">
        <v>0</v>
      </c>
      <c r="AC41" s="205">
        <v>0</v>
      </c>
    </row>
    <row r="42" spans="1:29" x14ac:dyDescent="0.25">
      <c r="A42" s="206" t="s">
        <v>161</v>
      </c>
      <c r="B42" s="207" t="s">
        <v>545</v>
      </c>
      <c r="C42" s="205"/>
      <c r="D42" s="205"/>
      <c r="E42" s="205"/>
      <c r="F42" s="205"/>
      <c r="G42" s="205">
        <v>0</v>
      </c>
      <c r="H42" s="205">
        <v>0</v>
      </c>
      <c r="I42" s="205" t="s">
        <v>533</v>
      </c>
      <c r="J42" s="205">
        <v>0</v>
      </c>
      <c r="K42" s="205" t="s">
        <v>533</v>
      </c>
      <c r="L42" s="205">
        <v>0</v>
      </c>
      <c r="M42" s="205" t="s">
        <v>533</v>
      </c>
      <c r="N42" s="205">
        <v>0</v>
      </c>
      <c r="O42" s="205" t="s">
        <v>533</v>
      </c>
      <c r="P42" s="205">
        <v>0</v>
      </c>
      <c r="Q42" s="205" t="s">
        <v>533</v>
      </c>
      <c r="R42" s="205">
        <v>0</v>
      </c>
      <c r="S42" s="205" t="s">
        <v>533</v>
      </c>
      <c r="T42" s="205">
        <v>0</v>
      </c>
      <c r="U42" s="205" t="s">
        <v>533</v>
      </c>
      <c r="V42" s="205">
        <v>0</v>
      </c>
      <c r="W42" s="205" t="s">
        <v>533</v>
      </c>
      <c r="X42" s="205">
        <v>0</v>
      </c>
      <c r="Y42" s="205" t="s">
        <v>533</v>
      </c>
      <c r="Z42" s="205">
        <v>0</v>
      </c>
      <c r="AA42" s="205" t="s">
        <v>533</v>
      </c>
      <c r="AB42" s="205">
        <v>0</v>
      </c>
      <c r="AC42" s="205">
        <v>0</v>
      </c>
    </row>
    <row r="43" spans="1:29" x14ac:dyDescent="0.25">
      <c r="A43" s="206" t="s">
        <v>546</v>
      </c>
      <c r="B43" s="207" t="s">
        <v>547</v>
      </c>
      <c r="C43" s="205"/>
      <c r="D43" s="205"/>
      <c r="E43" s="205"/>
      <c r="F43" s="205"/>
      <c r="G43" s="205">
        <v>0</v>
      </c>
      <c r="H43" s="205">
        <v>0</v>
      </c>
      <c r="I43" s="205" t="s">
        <v>533</v>
      </c>
      <c r="J43" s="205">
        <v>0</v>
      </c>
      <c r="K43" s="205" t="s">
        <v>533</v>
      </c>
      <c r="L43" s="205">
        <v>0</v>
      </c>
      <c r="M43" s="205" t="s">
        <v>533</v>
      </c>
      <c r="N43" s="205">
        <v>0</v>
      </c>
      <c r="O43" s="205" t="s">
        <v>533</v>
      </c>
      <c r="P43" s="205">
        <v>0</v>
      </c>
      <c r="Q43" s="205" t="s">
        <v>533</v>
      </c>
      <c r="R43" s="205">
        <v>0</v>
      </c>
      <c r="S43" s="205" t="s">
        <v>533</v>
      </c>
      <c r="T43" s="205">
        <v>0</v>
      </c>
      <c r="U43" s="205" t="s">
        <v>533</v>
      </c>
      <c r="V43" s="205">
        <v>0</v>
      </c>
      <c r="W43" s="205" t="s">
        <v>533</v>
      </c>
      <c r="X43" s="205">
        <v>0</v>
      </c>
      <c r="Y43" s="205" t="s">
        <v>533</v>
      </c>
      <c r="Z43" s="205">
        <v>0</v>
      </c>
      <c r="AA43" s="205" t="s">
        <v>533</v>
      </c>
      <c r="AB43" s="205">
        <v>0</v>
      </c>
      <c r="AC43" s="205">
        <v>0</v>
      </c>
    </row>
    <row r="44" spans="1:29" x14ac:dyDescent="0.25">
      <c r="A44" s="206" t="s">
        <v>548</v>
      </c>
      <c r="B44" s="207" t="s">
        <v>549</v>
      </c>
      <c r="C44" s="205"/>
      <c r="D44" s="205"/>
      <c r="E44" s="205"/>
      <c r="F44" s="205"/>
      <c r="G44" s="205">
        <v>0</v>
      </c>
      <c r="H44" s="205">
        <v>0</v>
      </c>
      <c r="I44" s="205" t="s">
        <v>533</v>
      </c>
      <c r="J44" s="205">
        <v>0</v>
      </c>
      <c r="K44" s="205" t="s">
        <v>533</v>
      </c>
      <c r="L44" s="205">
        <v>95</v>
      </c>
      <c r="M44" s="205">
        <v>4</v>
      </c>
      <c r="N44" s="205">
        <v>0</v>
      </c>
      <c r="O44" s="205" t="s">
        <v>533</v>
      </c>
      <c r="P44" s="205">
        <v>0</v>
      </c>
      <c r="Q44" s="205" t="s">
        <v>533</v>
      </c>
      <c r="R44" s="205">
        <v>0</v>
      </c>
      <c r="S44" s="205" t="s">
        <v>533</v>
      </c>
      <c r="T44" s="205">
        <v>0</v>
      </c>
      <c r="U44" s="205" t="s">
        <v>533</v>
      </c>
      <c r="V44" s="205">
        <v>0</v>
      </c>
      <c r="W44" s="205" t="s">
        <v>533</v>
      </c>
      <c r="X44" s="205">
        <v>0</v>
      </c>
      <c r="Y44" s="205" t="s">
        <v>533</v>
      </c>
      <c r="Z44" s="205">
        <v>0</v>
      </c>
      <c r="AA44" s="205" t="s">
        <v>533</v>
      </c>
      <c r="AB44" s="205">
        <v>95</v>
      </c>
      <c r="AC44" s="205">
        <v>0</v>
      </c>
    </row>
    <row r="45" spans="1:29" x14ac:dyDescent="0.25">
      <c r="A45" s="206" t="s">
        <v>550</v>
      </c>
      <c r="B45" s="207" t="s">
        <v>551</v>
      </c>
      <c r="C45" s="205"/>
      <c r="D45" s="205"/>
      <c r="E45" s="205"/>
      <c r="F45" s="205"/>
      <c r="G45" s="205">
        <v>0</v>
      </c>
      <c r="H45" s="205">
        <v>0</v>
      </c>
      <c r="I45" s="205" t="s">
        <v>533</v>
      </c>
      <c r="J45" s="205">
        <v>0</v>
      </c>
      <c r="K45" s="205" t="s">
        <v>533</v>
      </c>
      <c r="L45" s="205">
        <v>0</v>
      </c>
      <c r="M45" s="205" t="s">
        <v>533</v>
      </c>
      <c r="N45" s="205">
        <v>0</v>
      </c>
      <c r="O45" s="205" t="s">
        <v>533</v>
      </c>
      <c r="P45" s="205">
        <v>0</v>
      </c>
      <c r="Q45" s="205" t="s">
        <v>533</v>
      </c>
      <c r="R45" s="205">
        <v>0</v>
      </c>
      <c r="S45" s="205" t="s">
        <v>533</v>
      </c>
      <c r="T45" s="205">
        <v>0</v>
      </c>
      <c r="U45" s="205" t="s">
        <v>533</v>
      </c>
      <c r="V45" s="205">
        <v>0</v>
      </c>
      <c r="W45" s="205" t="s">
        <v>533</v>
      </c>
      <c r="X45" s="205">
        <v>0</v>
      </c>
      <c r="Y45" s="205" t="s">
        <v>533</v>
      </c>
      <c r="Z45" s="205">
        <v>0</v>
      </c>
      <c r="AA45" s="205" t="s">
        <v>533</v>
      </c>
      <c r="AB45" s="205">
        <v>0</v>
      </c>
      <c r="AC45" s="205">
        <v>0</v>
      </c>
    </row>
    <row r="46" spans="1:29" x14ac:dyDescent="0.25">
      <c r="A46" s="206" t="s">
        <v>552</v>
      </c>
      <c r="B46" s="207" t="s">
        <v>553</v>
      </c>
      <c r="C46" s="205"/>
      <c r="D46" s="205"/>
      <c r="E46" s="205"/>
      <c r="F46" s="205"/>
      <c r="G46" s="205">
        <v>0</v>
      </c>
      <c r="H46" s="205">
        <v>0</v>
      </c>
      <c r="I46" s="205" t="s">
        <v>533</v>
      </c>
      <c r="J46" s="205">
        <v>0</v>
      </c>
      <c r="K46" s="205" t="s">
        <v>533</v>
      </c>
      <c r="L46" s="205">
        <v>0</v>
      </c>
      <c r="M46" s="205" t="s">
        <v>533</v>
      </c>
      <c r="N46" s="205">
        <v>0</v>
      </c>
      <c r="O46" s="205" t="s">
        <v>533</v>
      </c>
      <c r="P46" s="205">
        <v>0</v>
      </c>
      <c r="Q46" s="205" t="s">
        <v>533</v>
      </c>
      <c r="R46" s="205">
        <v>0</v>
      </c>
      <c r="S46" s="205" t="s">
        <v>533</v>
      </c>
      <c r="T46" s="205">
        <v>0</v>
      </c>
      <c r="U46" s="205" t="s">
        <v>533</v>
      </c>
      <c r="V46" s="205">
        <v>0</v>
      </c>
      <c r="W46" s="205" t="s">
        <v>533</v>
      </c>
      <c r="X46" s="205">
        <v>0</v>
      </c>
      <c r="Y46" s="205" t="s">
        <v>533</v>
      </c>
      <c r="Z46" s="205">
        <v>0</v>
      </c>
      <c r="AA46" s="205" t="s">
        <v>533</v>
      </c>
      <c r="AB46" s="205">
        <v>0</v>
      </c>
      <c r="AC46" s="205">
        <v>0</v>
      </c>
    </row>
    <row r="47" spans="1:29"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159</v>
      </c>
      <c r="B48" s="209" t="s">
        <v>542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158</v>
      </c>
      <c r="B49" s="209" t="s">
        <v>540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157</v>
      </c>
      <c r="B50" s="207"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149</v>
      </c>
      <c r="B54" s="207" t="s">
        <v>543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554</v>
      </c>
      <c r="B55" s="207" t="s">
        <v>544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555</v>
      </c>
      <c r="B56" s="207" t="s">
        <v>545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556</v>
      </c>
      <c r="B57" s="207" t="s">
        <v>547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557</v>
      </c>
      <c r="B58" s="207" t="s">
        <v>549</v>
      </c>
      <c r="C58" s="205">
        <v>95</v>
      </c>
      <c r="D58" s="205">
        <v>95</v>
      </c>
      <c r="E58" s="205"/>
      <c r="F58" s="205"/>
      <c r="G58" s="205">
        <v>0</v>
      </c>
      <c r="H58" s="205">
        <v>0</v>
      </c>
      <c r="I58" s="205"/>
      <c r="J58" s="205">
        <v>0</v>
      </c>
      <c r="K58" s="205"/>
      <c r="L58" s="205">
        <v>95</v>
      </c>
      <c r="M58" s="205"/>
      <c r="N58" s="205">
        <v>0</v>
      </c>
      <c r="O58" s="205"/>
      <c r="P58" s="205">
        <v>0</v>
      </c>
      <c r="Q58" s="205"/>
      <c r="R58" s="205">
        <v>0</v>
      </c>
      <c r="S58" s="205"/>
      <c r="T58" s="205">
        <v>0</v>
      </c>
      <c r="U58" s="205"/>
      <c r="V58" s="205">
        <v>0</v>
      </c>
      <c r="W58" s="205"/>
      <c r="X58" s="205">
        <v>0</v>
      </c>
      <c r="Y58" s="205"/>
      <c r="Z58" s="205">
        <v>95</v>
      </c>
      <c r="AA58" s="205"/>
      <c r="AB58" s="205">
        <v>95</v>
      </c>
      <c r="AC58" s="205">
        <v>95</v>
      </c>
    </row>
    <row r="59" spans="1:29" x14ac:dyDescent="0.25">
      <c r="A59" s="206" t="s">
        <v>558</v>
      </c>
      <c r="B59" s="207" t="s">
        <v>551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559</v>
      </c>
      <c r="B60" s="207" t="s">
        <v>553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294.41649900000004</v>
      </c>
      <c r="D62" s="205">
        <v>321.42545822334006</v>
      </c>
      <c r="E62" s="205"/>
      <c r="F62" s="205"/>
      <c r="G62" s="205">
        <v>0</v>
      </c>
      <c r="H62" s="205">
        <v>0</v>
      </c>
      <c r="I62" s="205"/>
      <c r="J62" s="205">
        <v>0</v>
      </c>
      <c r="K62" s="205"/>
      <c r="L62" s="205">
        <v>294.41649900000004</v>
      </c>
      <c r="M62" s="205"/>
      <c r="N62" s="205">
        <v>0</v>
      </c>
      <c r="O62" s="205"/>
      <c r="P62" s="205">
        <v>0</v>
      </c>
      <c r="Q62" s="205"/>
      <c r="R62" s="205">
        <v>0</v>
      </c>
      <c r="S62" s="205"/>
      <c r="T62" s="205">
        <v>0</v>
      </c>
      <c r="U62" s="205"/>
      <c r="V62" s="205">
        <v>0</v>
      </c>
      <c r="W62" s="205"/>
      <c r="X62" s="205">
        <v>0</v>
      </c>
      <c r="Y62" s="205"/>
      <c r="Z62" s="205">
        <v>321.42545822334006</v>
      </c>
      <c r="AA62" s="205"/>
      <c r="AB62" s="205">
        <v>294.41649900000004</v>
      </c>
      <c r="AC62" s="205">
        <v>321.42545822334006</v>
      </c>
    </row>
    <row r="63" spans="1:29" x14ac:dyDescent="0.25">
      <c r="A63" s="206" t="s">
        <v>145</v>
      </c>
      <c r="B63" s="207"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144</v>
      </c>
      <c r="B64" s="209"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143</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16.5" customHeight="1" x14ac:dyDescent="0.25">
      <c r="A66" s="206" t="s">
        <v>142</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ht="16.5" customHeight="1" x14ac:dyDescent="0.25">
      <c r="A67" s="206" t="s">
        <v>141</v>
      </c>
      <c r="B67" s="209" t="s">
        <v>560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16.5" customHeight="1" x14ac:dyDescent="0.25">
      <c r="A68" s="206" t="s">
        <v>561</v>
      </c>
      <c r="B68" s="209"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ht="16.5" customHeight="1" x14ac:dyDescent="0.25">
      <c r="A69" s="206" t="s">
        <v>563</v>
      </c>
      <c r="B69" s="209" t="s">
        <v>564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16.5" customHeight="1" x14ac:dyDescent="0.25">
      <c r="A70" s="206" t="s">
        <v>565</v>
      </c>
      <c r="B70" s="209" t="s">
        <v>566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ht="16.5" customHeight="1" x14ac:dyDescent="0.25">
      <c r="A71" s="206" t="s">
        <v>567</v>
      </c>
      <c r="B71" s="209" t="s">
        <v>568</v>
      </c>
      <c r="C71" s="205"/>
      <c r="D71" s="205"/>
      <c r="E71" s="205"/>
      <c r="F71" s="205"/>
      <c r="G71" s="205">
        <v>0</v>
      </c>
      <c r="H71" s="205">
        <v>0</v>
      </c>
      <c r="I71" s="205"/>
      <c r="J71" s="205">
        <v>0</v>
      </c>
      <c r="K71" s="205"/>
      <c r="L71" s="205">
        <v>95</v>
      </c>
      <c r="M71" s="205"/>
      <c r="N71" s="205">
        <v>0</v>
      </c>
      <c r="O71" s="205"/>
      <c r="P71" s="205">
        <v>0</v>
      </c>
      <c r="Q71" s="205"/>
      <c r="R71" s="205">
        <v>0</v>
      </c>
      <c r="S71" s="205"/>
      <c r="T71" s="205">
        <v>0</v>
      </c>
      <c r="U71" s="205"/>
      <c r="V71" s="205">
        <v>0</v>
      </c>
      <c r="W71" s="205"/>
      <c r="X71" s="205">
        <v>0</v>
      </c>
      <c r="Y71" s="205"/>
      <c r="Z71" s="205">
        <v>95</v>
      </c>
      <c r="AA71" s="205"/>
      <c r="AB71" s="205">
        <v>95</v>
      </c>
      <c r="AC71" s="205">
        <v>95</v>
      </c>
    </row>
    <row r="72" spans="1:29" ht="16.5" customHeight="1" x14ac:dyDescent="0.25">
      <c r="A72" s="206" t="s">
        <v>569</v>
      </c>
      <c r="B72" s="209" t="s">
        <v>570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16.5" customHeight="1" x14ac:dyDescent="0.25">
      <c r="A73" s="206" t="s">
        <v>571</v>
      </c>
      <c r="B73" s="209" t="s">
        <v>572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58</v>
      </c>
      <c r="B74" s="210"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9" t="s">
        <v>542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231</v>
      </c>
      <c r="B77" s="209" t="s">
        <v>540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232</v>
      </c>
      <c r="B78" s="207"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233</v>
      </c>
      <c r="B79" s="207" t="s">
        <v>541</v>
      </c>
      <c r="C79" s="211"/>
      <c r="D79" s="212"/>
      <c r="E79" s="213"/>
      <c r="F79" s="213"/>
      <c r="G79" s="205">
        <v>0</v>
      </c>
      <c r="H79" s="205">
        <v>0</v>
      </c>
      <c r="I79" s="213"/>
      <c r="J79" s="205">
        <v>0</v>
      </c>
      <c r="K79" s="212"/>
      <c r="L79" s="205">
        <v>0</v>
      </c>
      <c r="M79" s="212"/>
      <c r="N79" s="205">
        <v>0</v>
      </c>
      <c r="O79" s="212"/>
      <c r="P79" s="205">
        <v>0</v>
      </c>
      <c r="Q79" s="205"/>
      <c r="R79" s="205">
        <v>0</v>
      </c>
      <c r="S79" s="205"/>
      <c r="T79" s="205">
        <v>0</v>
      </c>
      <c r="U79" s="205"/>
      <c r="V79" s="205">
        <v>0</v>
      </c>
      <c r="W79" s="205"/>
      <c r="X79" s="205">
        <v>0</v>
      </c>
      <c r="Y79" s="205"/>
      <c r="Z79" s="205">
        <v>0</v>
      </c>
      <c r="AA79" s="212"/>
      <c r="AB79" s="205">
        <v>0</v>
      </c>
      <c r="AC79" s="205">
        <v>0</v>
      </c>
    </row>
    <row r="80" spans="1:29" x14ac:dyDescent="0.25">
      <c r="A80" s="206" t="s">
        <v>234</v>
      </c>
      <c r="B80" s="207" t="s">
        <v>543</v>
      </c>
      <c r="C80" s="211"/>
      <c r="D80" s="212"/>
      <c r="E80" s="213"/>
      <c r="F80" s="213"/>
      <c r="G80" s="205">
        <v>0</v>
      </c>
      <c r="H80" s="205">
        <v>0</v>
      </c>
      <c r="I80" s="213"/>
      <c r="J80" s="205">
        <v>0</v>
      </c>
      <c r="K80" s="212"/>
      <c r="L80" s="205">
        <v>0</v>
      </c>
      <c r="M80" s="212"/>
      <c r="N80" s="205">
        <v>0</v>
      </c>
      <c r="O80" s="212"/>
      <c r="P80" s="205">
        <v>0</v>
      </c>
      <c r="Q80" s="205"/>
      <c r="R80" s="205">
        <v>0</v>
      </c>
      <c r="S80" s="205"/>
      <c r="T80" s="205">
        <v>0</v>
      </c>
      <c r="U80" s="205"/>
      <c r="V80" s="205">
        <v>0</v>
      </c>
      <c r="W80" s="205"/>
      <c r="X80" s="205">
        <v>0</v>
      </c>
      <c r="Y80" s="205"/>
      <c r="Z80" s="205">
        <v>0</v>
      </c>
      <c r="AA80" s="212"/>
      <c r="AB80" s="205">
        <v>0</v>
      </c>
      <c r="AC80" s="205">
        <v>0</v>
      </c>
    </row>
    <row r="81" spans="1:29" x14ac:dyDescent="0.25">
      <c r="A81" s="206" t="s">
        <v>573</v>
      </c>
      <c r="B81" s="207" t="s">
        <v>544</v>
      </c>
      <c r="C81" s="211"/>
      <c r="D81" s="212"/>
      <c r="E81" s="213"/>
      <c r="F81" s="213"/>
      <c r="G81" s="205">
        <v>0</v>
      </c>
      <c r="H81" s="205">
        <v>0</v>
      </c>
      <c r="I81" s="213"/>
      <c r="J81" s="205">
        <v>0</v>
      </c>
      <c r="K81" s="212"/>
      <c r="L81" s="205">
        <v>0</v>
      </c>
      <c r="M81" s="212"/>
      <c r="N81" s="205">
        <v>0</v>
      </c>
      <c r="O81" s="212"/>
      <c r="P81" s="205">
        <v>0</v>
      </c>
      <c r="Q81" s="205"/>
      <c r="R81" s="205">
        <v>0</v>
      </c>
      <c r="S81" s="205"/>
      <c r="T81" s="205">
        <v>0</v>
      </c>
      <c r="U81" s="205"/>
      <c r="V81" s="205">
        <v>0</v>
      </c>
      <c r="W81" s="205"/>
      <c r="X81" s="205">
        <v>0</v>
      </c>
      <c r="Y81" s="205"/>
      <c r="Z81" s="205">
        <v>0</v>
      </c>
      <c r="AA81" s="212"/>
      <c r="AB81" s="205">
        <v>0</v>
      </c>
      <c r="AC81" s="205">
        <v>0</v>
      </c>
    </row>
    <row r="82" spans="1:29" x14ac:dyDescent="0.25">
      <c r="A82" s="206" t="s">
        <v>574</v>
      </c>
      <c r="B82" s="207" t="s">
        <v>545</v>
      </c>
      <c r="C82" s="211"/>
      <c r="D82" s="212"/>
      <c r="E82" s="213"/>
      <c r="F82" s="213"/>
      <c r="G82" s="205">
        <v>0</v>
      </c>
      <c r="H82" s="205">
        <v>0</v>
      </c>
      <c r="I82" s="213"/>
      <c r="J82" s="205">
        <v>0</v>
      </c>
      <c r="K82" s="212"/>
      <c r="L82" s="205">
        <v>0</v>
      </c>
      <c r="M82" s="212"/>
      <c r="N82" s="205">
        <v>0</v>
      </c>
      <c r="O82" s="212"/>
      <c r="P82" s="205">
        <v>0</v>
      </c>
      <c r="Q82" s="205"/>
      <c r="R82" s="205">
        <v>0</v>
      </c>
      <c r="S82" s="205"/>
      <c r="T82" s="205">
        <v>0</v>
      </c>
      <c r="U82" s="205"/>
      <c r="V82" s="205">
        <v>0</v>
      </c>
      <c r="W82" s="205"/>
      <c r="X82" s="205">
        <v>0</v>
      </c>
      <c r="Y82" s="205"/>
      <c r="Z82" s="205">
        <v>0</v>
      </c>
      <c r="AA82" s="212"/>
      <c r="AB82" s="205">
        <v>0</v>
      </c>
      <c r="AC82" s="205">
        <v>0</v>
      </c>
    </row>
    <row r="83" spans="1:29" x14ac:dyDescent="0.25">
      <c r="A83" s="206" t="s">
        <v>575</v>
      </c>
      <c r="B83" s="207" t="s">
        <v>547</v>
      </c>
      <c r="C83" s="211"/>
      <c r="D83" s="212"/>
      <c r="E83" s="213"/>
      <c r="F83" s="213"/>
      <c r="G83" s="205">
        <v>0</v>
      </c>
      <c r="H83" s="205">
        <v>0</v>
      </c>
      <c r="I83" s="213"/>
      <c r="J83" s="205">
        <v>0</v>
      </c>
      <c r="K83" s="212"/>
      <c r="L83" s="205">
        <v>0</v>
      </c>
      <c r="M83" s="212"/>
      <c r="N83" s="205">
        <v>0</v>
      </c>
      <c r="O83" s="212"/>
      <c r="P83" s="205">
        <v>0</v>
      </c>
      <c r="Q83" s="205"/>
      <c r="R83" s="205">
        <v>0</v>
      </c>
      <c r="S83" s="205"/>
      <c r="T83" s="205">
        <v>0</v>
      </c>
      <c r="U83" s="205"/>
      <c r="V83" s="205">
        <v>0</v>
      </c>
      <c r="W83" s="205"/>
      <c r="X83" s="205">
        <v>0</v>
      </c>
      <c r="Y83" s="205"/>
      <c r="Z83" s="205">
        <v>0</v>
      </c>
      <c r="AA83" s="212"/>
      <c r="AB83" s="205">
        <v>0</v>
      </c>
      <c r="AC83" s="205">
        <v>0</v>
      </c>
    </row>
    <row r="84" spans="1:29" x14ac:dyDescent="0.25">
      <c r="A84" s="206" t="s">
        <v>576</v>
      </c>
      <c r="B84" s="207" t="s">
        <v>549</v>
      </c>
      <c r="C84" s="211"/>
      <c r="D84" s="212"/>
      <c r="E84" s="213"/>
      <c r="F84" s="213"/>
      <c r="G84" s="205">
        <v>0</v>
      </c>
      <c r="H84" s="205">
        <v>0</v>
      </c>
      <c r="I84" s="213"/>
      <c r="J84" s="205">
        <v>0</v>
      </c>
      <c r="K84" s="212"/>
      <c r="L84" s="205">
        <v>87</v>
      </c>
      <c r="M84" s="212"/>
      <c r="N84" s="205">
        <v>0</v>
      </c>
      <c r="O84" s="212"/>
      <c r="P84" s="205">
        <v>0</v>
      </c>
      <c r="Q84" s="205"/>
      <c r="R84" s="205">
        <v>0</v>
      </c>
      <c r="S84" s="205"/>
      <c r="T84" s="205">
        <v>0</v>
      </c>
      <c r="U84" s="205"/>
      <c r="V84" s="205">
        <v>0</v>
      </c>
      <c r="W84" s="205"/>
      <c r="X84" s="205">
        <v>0</v>
      </c>
      <c r="Y84" s="205"/>
      <c r="Z84" s="205">
        <v>87</v>
      </c>
      <c r="AA84" s="212"/>
      <c r="AB84" s="205">
        <v>87</v>
      </c>
      <c r="AC84" s="205">
        <v>87</v>
      </c>
    </row>
    <row r="85" spans="1:29" x14ac:dyDescent="0.25">
      <c r="A85" s="206" t="s">
        <v>577</v>
      </c>
      <c r="B85" s="207" t="s">
        <v>551</v>
      </c>
      <c r="C85" s="211"/>
      <c r="D85" s="212"/>
      <c r="E85" s="213"/>
      <c r="F85" s="213"/>
      <c r="G85" s="205">
        <v>0</v>
      </c>
      <c r="H85" s="205">
        <v>0</v>
      </c>
      <c r="I85" s="213"/>
      <c r="J85" s="205">
        <v>0</v>
      </c>
      <c r="K85" s="212"/>
      <c r="L85" s="205">
        <v>0</v>
      </c>
      <c r="M85" s="212"/>
      <c r="N85" s="205">
        <v>0</v>
      </c>
      <c r="O85" s="212"/>
      <c r="P85" s="205">
        <v>0</v>
      </c>
      <c r="Q85" s="205"/>
      <c r="R85" s="205">
        <v>0</v>
      </c>
      <c r="S85" s="205"/>
      <c r="T85" s="205">
        <v>0</v>
      </c>
      <c r="U85" s="205"/>
      <c r="V85" s="205">
        <v>0</v>
      </c>
      <c r="W85" s="205"/>
      <c r="X85" s="205">
        <v>0</v>
      </c>
      <c r="Y85" s="205"/>
      <c r="Z85" s="205">
        <v>0</v>
      </c>
      <c r="AA85" s="212"/>
      <c r="AB85" s="205">
        <v>0</v>
      </c>
      <c r="AC85" s="205">
        <v>0</v>
      </c>
    </row>
    <row r="86" spans="1:29" x14ac:dyDescent="0.25">
      <c r="A86" s="206" t="s">
        <v>578</v>
      </c>
      <c r="B86" s="207" t="s">
        <v>553</v>
      </c>
      <c r="C86" s="214"/>
      <c r="D86" s="212"/>
      <c r="E86" s="213"/>
      <c r="F86" s="213"/>
      <c r="G86" s="205">
        <v>0</v>
      </c>
      <c r="H86" s="205">
        <v>0</v>
      </c>
      <c r="I86" s="213"/>
      <c r="J86" s="205">
        <v>0</v>
      </c>
      <c r="K86" s="212"/>
      <c r="L86" s="205">
        <v>0</v>
      </c>
      <c r="M86" s="212"/>
      <c r="N86" s="205">
        <v>0</v>
      </c>
      <c r="O86" s="212"/>
      <c r="P86" s="205">
        <v>0</v>
      </c>
      <c r="Q86" s="205"/>
      <c r="R86" s="205">
        <v>0</v>
      </c>
      <c r="S86" s="205"/>
      <c r="T86" s="205">
        <v>0</v>
      </c>
      <c r="U86" s="205"/>
      <c r="V86" s="205">
        <v>0</v>
      </c>
      <c r="W86" s="205"/>
      <c r="X86" s="205">
        <v>0</v>
      </c>
      <c r="Y86" s="205"/>
      <c r="Z86" s="205">
        <v>0</v>
      </c>
      <c r="AA86" s="212"/>
      <c r="AB86" s="205">
        <v>0</v>
      </c>
      <c r="AC86" s="20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G20:G22"/>
    <mergeCell ref="AB20:AC21"/>
    <mergeCell ref="H20:K20"/>
    <mergeCell ref="Z21:AA21"/>
    <mergeCell ref="T20:W20"/>
    <mergeCell ref="T21:U21"/>
    <mergeCell ref="V21:W21"/>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A16" zoomScale="70" zoomScaleSheetLayoutView="70" workbookViewId="0">
      <selection activeCell="AA32" sqref="A32:XFD38"/>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60.140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4" t="str">
        <f>'1. паспорт местоположение'!A12:C12</f>
        <v>H_TP1600.PS.0131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450</v>
      </c>
      <c r="F22" s="470"/>
      <c r="G22" s="470"/>
      <c r="H22" s="470"/>
      <c r="I22" s="470"/>
      <c r="J22" s="470"/>
      <c r="K22" s="470"/>
      <c r="L22" s="471"/>
      <c r="M22" s="455" t="s">
        <v>49</v>
      </c>
      <c r="N22" s="455" t="s">
        <v>48</v>
      </c>
      <c r="O22" s="455" t="s">
        <v>47</v>
      </c>
      <c r="P22" s="450" t="s">
        <v>243</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139</v>
      </c>
      <c r="G23" s="451" t="s">
        <v>138</v>
      </c>
      <c r="H23" s="451" t="s">
        <v>137</v>
      </c>
      <c r="I23" s="453" t="s">
        <v>360</v>
      </c>
      <c r="J23" s="453" t="s">
        <v>361</v>
      </c>
      <c r="K23" s="453" t="s">
        <v>362</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215" t="s">
        <v>13</v>
      </c>
      <c r="AG24" s="215" t="s">
        <v>12</v>
      </c>
      <c r="AH24" s="123" t="s">
        <v>2</v>
      </c>
      <c r="AI24" s="123"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87" customFormat="1" ht="60" x14ac:dyDescent="0.2">
      <c r="A26" s="279" t="s">
        <v>515</v>
      </c>
      <c r="B26" s="280" t="s">
        <v>623</v>
      </c>
      <c r="C26" s="280" t="s">
        <v>516</v>
      </c>
      <c r="D26" s="281" t="s">
        <v>517</v>
      </c>
      <c r="E26" s="279" t="s">
        <v>305</v>
      </c>
      <c r="F26" s="279" t="s">
        <v>305</v>
      </c>
      <c r="G26" s="279" t="s">
        <v>305</v>
      </c>
      <c r="H26" s="279" t="s">
        <v>305</v>
      </c>
      <c r="I26" s="279" t="s">
        <v>305</v>
      </c>
      <c r="J26" s="279" t="s">
        <v>305</v>
      </c>
      <c r="K26" s="279" t="s">
        <v>305</v>
      </c>
      <c r="L26" s="279" t="s">
        <v>305</v>
      </c>
      <c r="M26" s="281" t="s">
        <v>518</v>
      </c>
      <c r="N26" s="282" t="s">
        <v>519</v>
      </c>
      <c r="O26" s="280" t="s">
        <v>623</v>
      </c>
      <c r="P26" s="283">
        <v>5536</v>
      </c>
      <c r="Q26" s="280" t="s">
        <v>520</v>
      </c>
      <c r="R26" s="283">
        <v>3875</v>
      </c>
      <c r="S26" s="280" t="s">
        <v>521</v>
      </c>
      <c r="T26" s="280" t="s">
        <v>521</v>
      </c>
      <c r="U26" s="280">
        <v>4</v>
      </c>
      <c r="V26" s="280">
        <v>4</v>
      </c>
      <c r="W26" s="280" t="s">
        <v>522</v>
      </c>
      <c r="X26" s="283">
        <v>3534</v>
      </c>
      <c r="Y26" s="281"/>
      <c r="Z26" s="281">
        <v>1</v>
      </c>
      <c r="AA26" s="283">
        <v>2974</v>
      </c>
      <c r="AB26" s="283">
        <v>2974</v>
      </c>
      <c r="AC26" s="280" t="s">
        <v>522</v>
      </c>
      <c r="AD26" s="283">
        <v>3509</v>
      </c>
      <c r="AE26" s="283">
        <v>3509</v>
      </c>
      <c r="AF26" s="284" t="s">
        <v>523</v>
      </c>
      <c r="AG26" s="280" t="s">
        <v>524</v>
      </c>
      <c r="AH26" s="280" t="s">
        <v>525</v>
      </c>
      <c r="AI26" s="280" t="s">
        <v>525</v>
      </c>
      <c r="AJ26" s="280" t="s">
        <v>526</v>
      </c>
      <c r="AK26" s="285">
        <v>43201</v>
      </c>
      <c r="AL26" s="281"/>
      <c r="AM26" s="281"/>
      <c r="AN26" s="285"/>
      <c r="AO26" s="281"/>
      <c r="AP26" s="280" t="s">
        <v>527</v>
      </c>
      <c r="AQ26" s="280" t="s">
        <v>528</v>
      </c>
      <c r="AR26" s="280" t="s">
        <v>527</v>
      </c>
      <c r="AS26" s="280" t="s">
        <v>528</v>
      </c>
      <c r="AT26" s="280" t="s">
        <v>529</v>
      </c>
      <c r="AU26" s="286" t="s">
        <v>581</v>
      </c>
      <c r="AV26" s="286" t="s">
        <v>584</v>
      </c>
    </row>
    <row r="27" spans="1:48" s="287" customFormat="1" x14ac:dyDescent="0.2">
      <c r="A27" s="279"/>
      <c r="B27" s="280"/>
      <c r="C27" s="284"/>
      <c r="D27" s="288"/>
      <c r="E27" s="279"/>
      <c r="F27" s="279"/>
      <c r="G27" s="279"/>
      <c r="H27" s="279"/>
      <c r="I27" s="279"/>
      <c r="J27" s="279"/>
      <c r="K27" s="279"/>
      <c r="L27" s="279"/>
      <c r="M27" s="281"/>
      <c r="N27" s="286"/>
      <c r="O27" s="280"/>
      <c r="P27" s="289"/>
      <c r="Q27" s="286"/>
      <c r="R27" s="289"/>
      <c r="S27" s="281"/>
      <c r="T27" s="281"/>
      <c r="U27" s="279"/>
      <c r="V27" s="279"/>
      <c r="W27" s="280" t="s">
        <v>530</v>
      </c>
      <c r="X27" s="283">
        <v>3824</v>
      </c>
      <c r="Y27" s="281"/>
      <c r="Z27" s="285"/>
      <c r="AA27" s="283">
        <v>3824</v>
      </c>
      <c r="AB27" s="290"/>
      <c r="AC27" s="291"/>
      <c r="AD27" s="290"/>
      <c r="AE27" s="290"/>
      <c r="AF27" s="279"/>
      <c r="AG27" s="292"/>
      <c r="AH27" s="285"/>
      <c r="AI27" s="285"/>
      <c r="AJ27" s="285"/>
      <c r="AK27" s="285"/>
      <c r="AL27" s="281"/>
      <c r="AM27" s="281"/>
      <c r="AN27" s="285"/>
      <c r="AO27" s="281"/>
      <c r="AP27" s="285"/>
      <c r="AQ27" s="285"/>
      <c r="AR27" s="285"/>
      <c r="AS27" s="285"/>
      <c r="AT27" s="285"/>
      <c r="AU27" s="281"/>
      <c r="AV27" s="281"/>
    </row>
    <row r="28" spans="1:48" s="287" customFormat="1" x14ac:dyDescent="0.2">
      <c r="A28" s="288"/>
      <c r="B28" s="288"/>
      <c r="C28" s="288"/>
      <c r="D28" s="288"/>
      <c r="E28" s="288"/>
      <c r="F28" s="288"/>
      <c r="G28" s="288"/>
      <c r="H28" s="288"/>
      <c r="I28" s="288"/>
      <c r="J28" s="288"/>
      <c r="K28" s="288"/>
      <c r="L28" s="288"/>
      <c r="M28" s="288"/>
      <c r="N28" s="288"/>
      <c r="O28" s="288"/>
      <c r="P28" s="288"/>
      <c r="Q28" s="288"/>
      <c r="R28" s="288"/>
      <c r="S28" s="288"/>
      <c r="T28" s="288"/>
      <c r="U28" s="288"/>
      <c r="V28" s="288"/>
      <c r="W28" s="280" t="s">
        <v>531</v>
      </c>
      <c r="X28" s="283">
        <v>3174</v>
      </c>
      <c r="Y28" s="288"/>
      <c r="Z28" s="288"/>
      <c r="AA28" s="283">
        <v>3080</v>
      </c>
      <c r="AB28" s="288"/>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s="287" customFormat="1" x14ac:dyDescent="0.2">
      <c r="A29" s="288"/>
      <c r="B29" s="288"/>
      <c r="C29" s="288"/>
      <c r="D29" s="288"/>
      <c r="E29" s="288"/>
      <c r="F29" s="288"/>
      <c r="G29" s="288"/>
      <c r="H29" s="288"/>
      <c r="I29" s="288"/>
      <c r="J29" s="288"/>
      <c r="K29" s="288"/>
      <c r="L29" s="288"/>
      <c r="M29" s="288"/>
      <c r="N29" s="288"/>
      <c r="O29" s="288"/>
      <c r="P29" s="288"/>
      <c r="Q29" s="288"/>
      <c r="R29" s="288"/>
      <c r="S29" s="288"/>
      <c r="T29" s="288"/>
      <c r="U29" s="288"/>
      <c r="V29" s="288"/>
      <c r="W29" s="280" t="s">
        <v>532</v>
      </c>
      <c r="X29" s="283">
        <v>3860</v>
      </c>
      <c r="Y29" s="280" t="s">
        <v>532</v>
      </c>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ht="120" x14ac:dyDescent="0.25">
      <c r="A30" s="293" t="s">
        <v>632</v>
      </c>
      <c r="B30" s="280" t="s">
        <v>633</v>
      </c>
      <c r="C30" s="280" t="s">
        <v>516</v>
      </c>
      <c r="D30" s="284" t="s">
        <v>634</v>
      </c>
      <c r="E30" s="279" t="s">
        <v>305</v>
      </c>
      <c r="F30" s="279" t="s">
        <v>305</v>
      </c>
      <c r="G30" s="279" t="s">
        <v>305</v>
      </c>
      <c r="H30" s="279" t="s">
        <v>305</v>
      </c>
      <c r="I30" s="279" t="s">
        <v>305</v>
      </c>
      <c r="J30" s="279" t="s">
        <v>305</v>
      </c>
      <c r="K30" s="279" t="s">
        <v>305</v>
      </c>
      <c r="L30" s="279" t="s">
        <v>305</v>
      </c>
      <c r="M30" s="281" t="s">
        <v>518</v>
      </c>
      <c r="N30" s="282" t="s">
        <v>635</v>
      </c>
      <c r="O30" s="280" t="s">
        <v>636</v>
      </c>
      <c r="P30" s="283">
        <v>4126</v>
      </c>
      <c r="Q30" s="280" t="s">
        <v>520</v>
      </c>
      <c r="R30" s="283">
        <v>4126</v>
      </c>
      <c r="S30" s="280" t="s">
        <v>521</v>
      </c>
      <c r="T30" s="280" t="s">
        <v>521</v>
      </c>
      <c r="U30" s="280">
        <v>2</v>
      </c>
      <c r="V30" s="280">
        <v>2</v>
      </c>
      <c r="W30" s="280" t="s">
        <v>637</v>
      </c>
      <c r="X30" s="283">
        <v>4126</v>
      </c>
      <c r="Y30" s="288"/>
      <c r="Z30" s="280">
        <v>1</v>
      </c>
      <c r="AA30" s="283">
        <v>4076</v>
      </c>
      <c r="AB30" s="283">
        <v>4076</v>
      </c>
      <c r="AC30" s="280" t="s">
        <v>637</v>
      </c>
      <c r="AD30" s="283">
        <v>4892</v>
      </c>
      <c r="AE30" s="283">
        <v>4892</v>
      </c>
      <c r="AF30" s="284" t="s">
        <v>638</v>
      </c>
      <c r="AG30" s="280" t="s">
        <v>639</v>
      </c>
      <c r="AH30" s="280" t="s">
        <v>640</v>
      </c>
      <c r="AI30" s="280" t="s">
        <v>641</v>
      </c>
      <c r="AJ30" s="280" t="s">
        <v>642</v>
      </c>
      <c r="AK30" s="280" t="s">
        <v>643</v>
      </c>
      <c r="AL30" s="288"/>
      <c r="AM30" s="288"/>
      <c r="AN30" s="288"/>
      <c r="AO30" s="288"/>
      <c r="AP30" s="280" t="s">
        <v>644</v>
      </c>
      <c r="AQ30" s="280" t="s">
        <v>645</v>
      </c>
      <c r="AR30" s="280" t="s">
        <v>644</v>
      </c>
      <c r="AS30" s="280" t="s">
        <v>645</v>
      </c>
      <c r="AT30" s="280" t="s">
        <v>646</v>
      </c>
      <c r="AU30" s="288"/>
      <c r="AV30" s="286" t="s">
        <v>650</v>
      </c>
    </row>
    <row r="31" spans="1:48"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80" t="s">
        <v>647</v>
      </c>
      <c r="X31" s="283">
        <v>4120</v>
      </c>
      <c r="Y31" s="288"/>
      <c r="Z31" s="288"/>
      <c r="AA31" s="283">
        <v>4120</v>
      </c>
      <c r="AB31" s="288"/>
      <c r="AC31" s="288"/>
      <c r="AD31" s="288"/>
      <c r="AE31" s="288"/>
      <c r="AF31" s="288"/>
      <c r="AG31" s="288"/>
      <c r="AH31" s="288"/>
      <c r="AI31" s="288"/>
      <c r="AJ31" s="288"/>
      <c r="AK31" s="288"/>
      <c r="AL31" s="288"/>
      <c r="AM31" s="288"/>
      <c r="AN31" s="288"/>
      <c r="AO31" s="288"/>
      <c r="AP31" s="288"/>
      <c r="AQ31" s="288"/>
      <c r="AR31" s="288"/>
      <c r="AS31" s="288"/>
      <c r="AT31" s="288"/>
      <c r="AU31" s="288"/>
      <c r="AV31"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90" zoomScaleNormal="90" workbookViewId="0">
      <selection activeCell="A31" sqref="A31"/>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7" t="s">
        <v>69</v>
      </c>
    </row>
    <row r="2" spans="1:8" ht="18.75" x14ac:dyDescent="0.3">
      <c r="B2" s="158" t="s">
        <v>10</v>
      </c>
    </row>
    <row r="3" spans="1:8" ht="18.75" x14ac:dyDescent="0.3">
      <c r="B3" s="158" t="s">
        <v>497</v>
      </c>
    </row>
    <row r="4" spans="1:8" x14ac:dyDescent="0.25">
      <c r="B4" s="38"/>
    </row>
    <row r="5" spans="1:8" ht="18.75" x14ac:dyDescent="0.3">
      <c r="A5" s="480" t="str">
        <f>'1. паспорт местоположение'!A5:C5</f>
        <v>Год раскрытия информации: 2023 год</v>
      </c>
      <c r="B5" s="480"/>
      <c r="C5" s="63"/>
      <c r="D5" s="63"/>
      <c r="E5" s="63"/>
      <c r="F5" s="63"/>
      <c r="G5" s="63"/>
      <c r="H5" s="63"/>
    </row>
    <row r="6" spans="1:8" ht="18.75" x14ac:dyDescent="0.3">
      <c r="A6" s="150"/>
      <c r="B6" s="150"/>
      <c r="C6" s="150"/>
      <c r="D6" s="150"/>
      <c r="E6" s="150"/>
      <c r="F6" s="150"/>
      <c r="G6" s="150"/>
      <c r="H6" s="150"/>
    </row>
    <row r="7" spans="1:8" ht="18.75" x14ac:dyDescent="0.25">
      <c r="A7" s="304" t="s">
        <v>9</v>
      </c>
      <c r="B7" s="304"/>
      <c r="C7" s="159"/>
      <c r="D7" s="159"/>
      <c r="E7" s="159"/>
      <c r="F7" s="159"/>
      <c r="G7" s="159"/>
      <c r="H7" s="159"/>
    </row>
    <row r="8" spans="1:8" ht="18.75" x14ac:dyDescent="0.25">
      <c r="A8" s="159"/>
      <c r="B8" s="159"/>
      <c r="C8" s="159"/>
      <c r="D8" s="159"/>
      <c r="E8" s="159"/>
      <c r="F8" s="159"/>
      <c r="G8" s="159"/>
      <c r="H8" s="159"/>
    </row>
    <row r="9" spans="1:8" x14ac:dyDescent="0.25">
      <c r="A9" s="306" t="str">
        <f>'1. паспорт местоположение'!A9:C9</f>
        <v>АО "Россети Тюмень"</v>
      </c>
      <c r="B9" s="306"/>
      <c r="C9" s="160"/>
      <c r="D9" s="160"/>
      <c r="E9" s="160"/>
      <c r="F9" s="160"/>
      <c r="G9" s="160"/>
      <c r="H9" s="160"/>
    </row>
    <row r="10" spans="1:8" x14ac:dyDescent="0.25">
      <c r="A10" s="301" t="s">
        <v>8</v>
      </c>
      <c r="B10" s="301"/>
      <c r="C10" s="161"/>
      <c r="D10" s="161"/>
      <c r="E10" s="161"/>
      <c r="F10" s="161"/>
      <c r="G10" s="161"/>
      <c r="H10" s="161"/>
    </row>
    <row r="11" spans="1:8" ht="18.75" x14ac:dyDescent="0.25">
      <c r="A11" s="159"/>
      <c r="B11" s="159"/>
      <c r="C11" s="159"/>
      <c r="D11" s="159"/>
      <c r="E11" s="159"/>
      <c r="F11" s="159"/>
      <c r="G11" s="159"/>
      <c r="H11" s="159"/>
    </row>
    <row r="12" spans="1:8" ht="14.25" customHeight="1" x14ac:dyDescent="0.25">
      <c r="A12" s="306" t="str">
        <f>'1. паспорт местоположение'!A12:C12</f>
        <v>H_TP1600.PS.0131</v>
      </c>
      <c r="B12" s="306"/>
      <c r="C12" s="160"/>
      <c r="D12" s="160"/>
      <c r="E12" s="160"/>
      <c r="F12" s="160"/>
      <c r="G12" s="160"/>
      <c r="H12" s="160"/>
    </row>
    <row r="13" spans="1:8" x14ac:dyDescent="0.25">
      <c r="A13" s="301" t="s">
        <v>7</v>
      </c>
      <c r="B13" s="301"/>
      <c r="C13" s="161"/>
      <c r="D13" s="161"/>
      <c r="E13" s="161"/>
      <c r="F13" s="161"/>
      <c r="G13" s="161"/>
      <c r="H13" s="161"/>
    </row>
    <row r="14" spans="1:8" ht="18.75" x14ac:dyDescent="0.25">
      <c r="A14" s="11"/>
      <c r="B14" s="11"/>
      <c r="C14" s="11"/>
      <c r="D14" s="11"/>
      <c r="E14" s="11"/>
      <c r="F14" s="11"/>
      <c r="G14" s="11"/>
      <c r="H14" s="11"/>
    </row>
    <row r="15" spans="1:8" ht="39.75" customHeight="1" x14ac:dyDescent="0.25">
      <c r="A15" s="30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7"/>
      <c r="C15" s="160"/>
      <c r="D15" s="160"/>
      <c r="E15" s="160"/>
      <c r="F15" s="160"/>
      <c r="G15" s="160"/>
      <c r="H15" s="160"/>
    </row>
    <row r="16" spans="1:8" x14ac:dyDescent="0.25">
      <c r="A16" s="301" t="s">
        <v>6</v>
      </c>
      <c r="B16" s="301"/>
      <c r="C16" s="161"/>
      <c r="D16" s="161"/>
      <c r="E16" s="161"/>
      <c r="F16" s="161"/>
      <c r="G16" s="161"/>
      <c r="H16" s="161"/>
    </row>
    <row r="17" spans="1:3" x14ac:dyDescent="0.25">
      <c r="B17" s="101"/>
    </row>
    <row r="18" spans="1:3" ht="17.25" customHeight="1" x14ac:dyDescent="0.25">
      <c r="A18" s="478" t="s">
        <v>440</v>
      </c>
      <c r="B18" s="479"/>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626</v>
      </c>
    </row>
    <row r="25" spans="1:3" ht="16.5" thickBot="1" x14ac:dyDescent="0.3">
      <c r="A25" s="106" t="s">
        <v>315</v>
      </c>
      <c r="B25" s="104">
        <v>2027</v>
      </c>
    </row>
    <row r="26" spans="1:3" ht="16.5" thickBot="1" x14ac:dyDescent="0.3">
      <c r="A26" s="107" t="s">
        <v>316</v>
      </c>
      <c r="B26" s="108" t="s">
        <v>627</v>
      </c>
    </row>
    <row r="27" spans="1:3" ht="29.25" thickBot="1" x14ac:dyDescent="0.3">
      <c r="A27" s="114" t="s">
        <v>583</v>
      </c>
      <c r="B27" s="184">
        <v>287.418408</v>
      </c>
    </row>
    <row r="28" spans="1:3" ht="16.5" thickBot="1" x14ac:dyDescent="0.3">
      <c r="A28" s="110" t="s">
        <v>317</v>
      </c>
      <c r="B28" s="110" t="s">
        <v>582</v>
      </c>
    </row>
    <row r="29" spans="1:3" ht="29.25" thickBot="1" x14ac:dyDescent="0.3">
      <c r="A29" s="115" t="s">
        <v>318</v>
      </c>
      <c r="B29" s="184">
        <f>B30</f>
        <v>9.3287879999999994</v>
      </c>
      <c r="C29" s="271"/>
    </row>
    <row r="30" spans="1:3" ht="29.25" thickBot="1" x14ac:dyDescent="0.3">
      <c r="A30" s="272" t="s">
        <v>319</v>
      </c>
      <c r="B30" s="273">
        <f>B32+B41+B46</f>
        <v>9.3287879999999994</v>
      </c>
    </row>
    <row r="31" spans="1:3" ht="16.5" thickBot="1" x14ac:dyDescent="0.3">
      <c r="A31" s="110" t="s">
        <v>320</v>
      </c>
      <c r="B31" s="110"/>
    </row>
    <row r="32" spans="1:3" ht="29.25" thickBot="1" x14ac:dyDescent="0.3">
      <c r="A32" s="115" t="s">
        <v>628</v>
      </c>
      <c r="B32" s="184">
        <f>B33+B37</f>
        <v>9.3287879999999994</v>
      </c>
    </row>
    <row r="33" spans="1:4" ht="30.75" thickBot="1" x14ac:dyDescent="0.3">
      <c r="A33" s="268" t="s">
        <v>622</v>
      </c>
      <c r="B33" s="274">
        <v>3.569</v>
      </c>
      <c r="D33" s="222"/>
    </row>
    <row r="34" spans="1:4" ht="16.5" thickBot="1" x14ac:dyDescent="0.3">
      <c r="A34" s="110" t="s">
        <v>322</v>
      </c>
      <c r="B34" s="190">
        <v>1.2416362002812291E-2</v>
      </c>
      <c r="C34" s="223"/>
    </row>
    <row r="35" spans="1:4" ht="16.5" thickBot="1" x14ac:dyDescent="0.3">
      <c r="A35" s="110" t="s">
        <v>323</v>
      </c>
      <c r="B35" s="221">
        <v>1.6988151199999999</v>
      </c>
    </row>
    <row r="36" spans="1:4" ht="16.5" thickBot="1" x14ac:dyDescent="0.3">
      <c r="A36" s="110" t="s">
        <v>324</v>
      </c>
      <c r="B36" s="110">
        <v>1.4159999999999999</v>
      </c>
    </row>
    <row r="37" spans="1:4" ht="30.75" thickBot="1" x14ac:dyDescent="0.3">
      <c r="A37" s="268" t="s">
        <v>629</v>
      </c>
      <c r="B37" s="294">
        <v>5.7597880000000004</v>
      </c>
    </row>
    <row r="38" spans="1:4" ht="16.5" thickBot="1" x14ac:dyDescent="0.3">
      <c r="A38" s="110" t="s">
        <v>322</v>
      </c>
      <c r="B38" s="190">
        <f>B37/B27</f>
        <v>2.0039732458611351E-2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190">
        <f>B34+B38</f>
        <v>3.245609446142364E-2</v>
      </c>
    </row>
    <row r="52" spans="1:2" ht="16.5" thickBot="1" x14ac:dyDescent="0.3">
      <c r="A52" s="111" t="s">
        <v>320</v>
      </c>
      <c r="B52" s="162"/>
    </row>
    <row r="53" spans="1:2" ht="16.5" thickBot="1" x14ac:dyDescent="0.3">
      <c r="A53" s="111" t="s">
        <v>328</v>
      </c>
      <c r="B53" s="110"/>
    </row>
    <row r="54" spans="1:2" ht="16.5" thickBot="1" x14ac:dyDescent="0.3">
      <c r="A54" s="111" t="s">
        <v>329</v>
      </c>
      <c r="B54" s="110"/>
    </row>
    <row r="55" spans="1:2" ht="16.5" thickBot="1" x14ac:dyDescent="0.3">
      <c r="A55" s="111" t="s">
        <v>330</v>
      </c>
      <c r="B55" s="224">
        <v>0.7</v>
      </c>
    </row>
    <row r="56" spans="1:2" ht="16.5" thickBot="1" x14ac:dyDescent="0.3">
      <c r="A56" s="106" t="s">
        <v>331</v>
      </c>
      <c r="B56" s="190">
        <v>6.014396231712479E-3</v>
      </c>
    </row>
    <row r="57" spans="1:2" ht="16.5" thickBot="1" x14ac:dyDescent="0.3">
      <c r="A57" s="106" t="s">
        <v>332</v>
      </c>
      <c r="B57" s="269">
        <v>1.7286481899999999</v>
      </c>
    </row>
    <row r="58" spans="1:2" ht="16.5" thickBot="1" x14ac:dyDescent="0.3">
      <c r="A58" s="106" t="s">
        <v>333</v>
      </c>
      <c r="B58" s="190">
        <v>6.0351555770916387E-3</v>
      </c>
    </row>
    <row r="59" spans="1:2" ht="16.5" thickBot="1" x14ac:dyDescent="0.3">
      <c r="A59" s="107" t="s">
        <v>334</v>
      </c>
      <c r="B59" s="269">
        <v>1.4455123400000001</v>
      </c>
    </row>
    <row r="60" spans="1:2" ht="16.5" thickBot="1" x14ac:dyDescent="0.3">
      <c r="A60" s="109" t="s">
        <v>335</v>
      </c>
      <c r="B60" s="217"/>
    </row>
    <row r="61" spans="1:2" x14ac:dyDescent="0.25">
      <c r="A61" s="112" t="s">
        <v>336</v>
      </c>
      <c r="B61" s="172" t="s">
        <v>579</v>
      </c>
    </row>
    <row r="62" spans="1:2" x14ac:dyDescent="0.25">
      <c r="A62" s="112" t="s">
        <v>337</v>
      </c>
      <c r="B62" s="172" t="s">
        <v>649</v>
      </c>
    </row>
    <row r="63" spans="1:2" x14ac:dyDescent="0.25">
      <c r="A63" s="112" t="s">
        <v>338</v>
      </c>
      <c r="B63" s="172" t="s">
        <v>305</v>
      </c>
    </row>
    <row r="64" spans="1:2" x14ac:dyDescent="0.25">
      <c r="A64" s="112" t="s">
        <v>339</v>
      </c>
      <c r="B64" s="172" t="s">
        <v>305</v>
      </c>
    </row>
    <row r="65" spans="1:2" ht="16.5" thickBot="1" x14ac:dyDescent="0.3">
      <c r="A65" s="113" t="s">
        <v>340</v>
      </c>
      <c r="B65" s="173"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3"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536</v>
      </c>
    </row>
    <row r="72" spans="1:2" ht="16.5" thickBot="1" x14ac:dyDescent="0.3">
      <c r="A72" s="106" t="s">
        <v>346</v>
      </c>
      <c r="B72" s="110" t="s">
        <v>630</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163" t="s">
        <v>504</v>
      </c>
    </row>
    <row r="77" spans="1:2" ht="28.5" customHeight="1" x14ac:dyDescent="0.25">
      <c r="A77" s="109" t="s">
        <v>351</v>
      </c>
      <c r="B77" s="475" t="s">
        <v>580</v>
      </c>
    </row>
    <row r="78" spans="1:2" x14ac:dyDescent="0.25">
      <c r="A78" s="112" t="s">
        <v>352</v>
      </c>
      <c r="B78" s="476"/>
    </row>
    <row r="79" spans="1:2" x14ac:dyDescent="0.25">
      <c r="A79" s="112" t="s">
        <v>353</v>
      </c>
      <c r="B79" s="476"/>
    </row>
    <row r="80" spans="1:2" x14ac:dyDescent="0.25">
      <c r="A80" s="112" t="s">
        <v>354</v>
      </c>
      <c r="B80" s="476"/>
    </row>
    <row r="81" spans="1:2" x14ac:dyDescent="0.25">
      <c r="A81" s="112" t="s">
        <v>355</v>
      </c>
      <c r="B81" s="476"/>
    </row>
    <row r="82" spans="1:2" ht="16.5" thickBot="1" x14ac:dyDescent="0.3">
      <c r="A82" s="118" t="s">
        <v>356</v>
      </c>
      <c r="B82" s="477"/>
    </row>
    <row r="85" spans="1:2" x14ac:dyDescent="0.25">
      <c r="A85" s="119"/>
      <c r="B85" s="120"/>
    </row>
    <row r="86" spans="1:2" x14ac:dyDescent="0.25">
      <c r="B86" s="121"/>
    </row>
    <row r="87" spans="1:2" x14ac:dyDescent="0.25">
      <c r="B87" s="12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2023-04-20T04:48:44Z</dcterms:modified>
</cp:coreProperties>
</file>